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Obchodní 2026\SOUTĚŽE 2026\070 VZ - VÚ OZ Panská Habrová\A Zadávací dokumentace\2. Výkaz výměr_neoceněný\"/>
    </mc:Choice>
  </mc:AlternateContent>
  <xr:revisionPtr revIDLastSave="0" documentId="13_ncr:1_{0BE05633-849C-40A0-8F21-DF6005017E59}" xr6:coauthVersionLast="46" xr6:coauthVersionMax="47" xr10:uidLastSave="{00000000-0000-0000-0000-000000000000}"/>
  <bookViews>
    <workbookView xWindow="-120" yWindow="-120" windowWidth="29040" windowHeight="15720" xr2:uid="{6F514218-88A0-4BBD-9444-E4FCFAAAF323}"/>
  </bookViews>
  <sheets>
    <sheet name="III 31814 Panská Habrová" sheetId="23" r:id="rId1"/>
  </sheets>
  <externalReferences>
    <externalReference r:id="rId2"/>
    <externalReference r:id="rId3"/>
  </externalReferences>
  <definedNames>
    <definedName name="cinnosti">[1]data!$A$2:$D$52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0" i="23" l="1"/>
  <c r="G49" i="23"/>
  <c r="G48" i="23"/>
  <c r="G16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15" i="23"/>
  <c r="G47" i="23"/>
  <c r="G46" i="23"/>
  <c r="G45" i="23"/>
  <c r="F30" i="23"/>
  <c r="F28" i="23"/>
  <c r="F64" i="23" l="1"/>
  <c r="G65" i="23"/>
  <c r="D64" i="23"/>
  <c r="B64" i="23"/>
  <c r="G64" i="23" l="1"/>
  <c r="G38" i="23" l="1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6" i="23"/>
  <c r="G67" i="23"/>
  <c r="G37" i="23"/>
  <c r="G43" i="23"/>
  <c r="G44" i="23"/>
  <c r="G42" i="23"/>
  <c r="G41" i="23"/>
  <c r="G40" i="23"/>
  <c r="G39" i="23"/>
  <c r="G36" i="23"/>
  <c r="G35" i="23"/>
  <c r="G34" i="23"/>
  <c r="G33" i="23"/>
  <c r="G32" i="23"/>
  <c r="G31" i="23"/>
  <c r="G14" i="23" l="1"/>
  <c r="G13" i="23"/>
  <c r="E75" i="23" l="1"/>
  <c r="G75" i="23" s="1"/>
  <c r="D75" i="23"/>
  <c r="B75" i="23"/>
  <c r="A76" i="23"/>
  <c r="G9" i="23" l="1"/>
</calcChain>
</file>

<file path=xl/sharedStrings.xml><?xml version="1.0" encoding="utf-8"?>
<sst xmlns="http://schemas.openxmlformats.org/spreadsheetml/2006/main" count="160" uniqueCount="107">
  <si>
    <t>NS:</t>
  </si>
  <si>
    <t>Lokalita</t>
  </si>
  <si>
    <t>Okres:</t>
  </si>
  <si>
    <t>Náklady soupisu celkem v CZK bez DPH</t>
  </si>
  <si>
    <t>číslo</t>
  </si>
  <si>
    <t>Číslo položky</t>
  </si>
  <si>
    <t>Popis</t>
  </si>
  <si>
    <t>MJ</t>
  </si>
  <si>
    <t>počet MJ</t>
  </si>
  <si>
    <t>Cena celkem [CZK] bez DPH</t>
  </si>
  <si>
    <t>m2</t>
  </si>
  <si>
    <t>m3</t>
  </si>
  <si>
    <t>t</t>
  </si>
  <si>
    <t>m</t>
  </si>
  <si>
    <t>kus</t>
  </si>
  <si>
    <t>Montáž a demontáž dočasné dopravní značky kompletní základní</t>
  </si>
  <si>
    <t>Bednění říms opěrných zdí a valů přímých, zalomených nebo zakřivených odstranění</t>
  </si>
  <si>
    <t>913411111</t>
  </si>
  <si>
    <t>Montáž a demontáž mobilní semaforové soupravy se 2 semafory</t>
  </si>
  <si>
    <t>913411211</t>
  </si>
  <si>
    <t>913911113</t>
  </si>
  <si>
    <t>Montáž a demontáž akumulátoru dočasného dopravního značení olověného 12 V/180 Ah</t>
  </si>
  <si>
    <t>913911213</t>
  </si>
  <si>
    <t>913911122</t>
  </si>
  <si>
    <t>Montáž a demontáž dočasného zásobníku ocelového na akumulátor a řídící jednotku</t>
  </si>
  <si>
    <t>913911222</t>
  </si>
  <si>
    <t>Odstranění náletových křovin, dřevin a travnatého porostu ve výškách v okolí říms a křídel</t>
  </si>
  <si>
    <t>ID:</t>
  </si>
  <si>
    <t>kg</t>
  </si>
  <si>
    <t>Poplatek za uložení na recyklační skládce (skládkovné) stavebního odpadu z prostého betonu pod kódem 17 01 01</t>
  </si>
  <si>
    <t>911122112</t>
  </si>
  <si>
    <t>911122212</t>
  </si>
  <si>
    <t>Odstranění nátěru ze zámečnických konstrukcí okartáčováním</t>
  </si>
  <si>
    <t>Stavební údržba opěrných zdí</t>
  </si>
  <si>
    <t>Rychnov nad Kněžnou</t>
  </si>
  <si>
    <t xml:space="preserve">Stavba </t>
  </si>
  <si>
    <t>Očištění ploch stěn, rubu kleneb a podlah tlakovou vodou</t>
  </si>
  <si>
    <t>Štěpkování keřového porostu hustého s naložením</t>
  </si>
  <si>
    <t>Montáž lešení řadového trubkového lehkého s podlahami zatížení do 200 kg/m2 š do 0,9 m v do 10 m</t>
  </si>
  <si>
    <t>Demontáž lešení řadového trubkového lehkého s podlahami zatížení do 200 kg/m2 š do 0,9 m v do 10 m</t>
  </si>
  <si>
    <t>Rozebrání a odstranění silničního zábradlí se sloupky osazenými do říms nebo krycích desek</t>
  </si>
  <si>
    <t>Nátěr mostního zábradlí polyuretanový jednonásobný vrchní (RAL 5002)</t>
  </si>
  <si>
    <t>Vyrovnávací nebo spádový beton C 20/25 včetně úpravy povrchu</t>
  </si>
  <si>
    <t>cena za MJ</t>
  </si>
  <si>
    <t>Doplnění zdiva kamenem do aktivované malty se spárami dl do 6 m/m2</t>
  </si>
  <si>
    <t>Spárování zdiva aktivovanou maltou spára hl do 40 mm dl do 6 m/m2</t>
  </si>
  <si>
    <t>Úprava spár po spárování zdiva uhlazením spára dl do 6 m/m2</t>
  </si>
  <si>
    <t xml:space="preserve">haklík hrubý štípaný (1t=3m2) </t>
  </si>
  <si>
    <t>Příplatek k lešení řadovému trubkovému těžkému s podlahami š 1,5 m v 10 m za první a ZKD den použití (21*70)</t>
  </si>
  <si>
    <t>962041211</t>
  </si>
  <si>
    <t>997211611</t>
  </si>
  <si>
    <t>997321511</t>
  </si>
  <si>
    <t>Vodorovná doprava suti a vybouraných hmot po suchu do 1 km</t>
  </si>
  <si>
    <t>997211519</t>
  </si>
  <si>
    <t>997221861</t>
  </si>
  <si>
    <t>767161831</t>
  </si>
  <si>
    <t>Demontáž zábradlí rovného rozebíratelného hmotnosti 1 m zábradlí do 20 kg k dalšímu použití</t>
  </si>
  <si>
    <t>317171125</t>
  </si>
  <si>
    <t>Kotvení monolitického betonu římsy do mostovky kotvou spřaženou</t>
  </si>
  <si>
    <t>317361412</t>
  </si>
  <si>
    <t>Montáž dílů ocelového zábradlí přes 50 kg při opravách mostů</t>
  </si>
  <si>
    <t>Montáž ocelového zábradli při opravách mostů</t>
  </si>
  <si>
    <t>Bourání mostních zdí a pilířů z betonu prostého (pozůstatek původní římsy, patky)</t>
  </si>
  <si>
    <t>Výztuž mostních říms ze svařovaných sítí přes 6 kg/m2 (0,15*7,56)</t>
  </si>
  <si>
    <t xml:space="preserve">řezivo jehličnaté lišta trojhranná 25x25mm </t>
  </si>
  <si>
    <t>60514107</t>
  </si>
  <si>
    <t>Výroba dílů ocelového zábradlí přes 50 kg při opravách mostů (patní desky ke stávajícímu zábradlí (200 x 200 x 10 mm) - 30*0,0004*7850</t>
  </si>
  <si>
    <t>Výplň spár monolitické římsy tmelem polyuretanovým šířky spáry do 15 mm 8*1,35)</t>
  </si>
  <si>
    <t>451476121</t>
  </si>
  <si>
    <t>Podkladní vrstva plastbetonová tixotropní první vrstva tl 10 mm (podmazávky pat. desek - 30*0,2*0,2)</t>
  </si>
  <si>
    <t>Příplatek k dočasné mobilní semaforové soupravě se 2 semafory za první a ZKD den použití (1*21 dní)</t>
  </si>
  <si>
    <t>Příplatek k dočasnému akumulátor 12V/180 Ah za první a ZKD den použití (2 kusy*21 dní)</t>
  </si>
  <si>
    <t>Příplatek k dočasnému ocelovému zásobníku na akumulátor za první a ZKD den použití (2 kusy*21 dní)</t>
  </si>
  <si>
    <t>Nakládání suti na dopravní prostředky pro vodorovnou dopravu (3*2,4)</t>
  </si>
  <si>
    <t>Příplatek ZKD 1 km u vodorovné dopravy suti (7,2 t*20,0 km)</t>
  </si>
  <si>
    <t>Římsy opěrných zdí a valů ze ŽB tř. C 30/37 (36*0,7*0,3)</t>
  </si>
  <si>
    <t>317321018</t>
  </si>
  <si>
    <t>317353111</t>
  </si>
  <si>
    <t>Bednění říms opěrných zdí a valů přímých, zalomených nebo zakřivených zřízení, vložení trojhranné lišty do bednění (2*36*0,3 + 36*0,1 + 2*0,7*0,3)</t>
  </si>
  <si>
    <t>317353112</t>
  </si>
  <si>
    <t>Odstranění podkladu živičného tl přes 50 do 100 mm ručně (podél římsy)</t>
  </si>
  <si>
    <t>III/31814 Panská Habrová</t>
  </si>
  <si>
    <t>opěrná zeď v km 0,535 - 0,571</t>
  </si>
  <si>
    <t>Příplatek k dočasné dopravní značce kompletní základní za první a ZKD den použití (21*25)</t>
  </si>
  <si>
    <t>Nátěr betonu mostu akrylátový 2x ochranný pružný S4 (OS-C)</t>
  </si>
  <si>
    <t>072103000</t>
  </si>
  <si>
    <t>Silniční provoz - projednání DIO a zajištění DIR</t>
  </si>
  <si>
    <t>kpl</t>
  </si>
  <si>
    <t>Výkaz výměr</t>
  </si>
  <si>
    <t>Řezání stávajícího živičného krytu hl přes 100 do 150 mm</t>
  </si>
  <si>
    <t>997221875</t>
  </si>
  <si>
    <t>Nakládání suti na dopravní prostředky pro vodorovnou dopravu (11*0,1*2,4)</t>
  </si>
  <si>
    <t>Příplatek ZKD 1 km u vodorovné dopravy suti 2,64 t*25 km)</t>
  </si>
  <si>
    <t xml:space="preserve">Poplatek za předání recyklačnímu zařízení stavebního odpadu z prostého betonu kód odpadu 17 01 01 </t>
  </si>
  <si>
    <t>Poplatek za předání recyklačnímu zařízení stavebního odpadu asfaltového bez obsahu dehtu kód odpadu 17 03 02 (36*0,1*2,4)</t>
  </si>
  <si>
    <t>573231108</t>
  </si>
  <si>
    <t>Postřik živičný spojovací ze silniční emulze v množství 0,50 kg/m2 (nad ložnou vrstvou: 13*0,5)</t>
  </si>
  <si>
    <t>577144011</t>
  </si>
  <si>
    <t>Asfaltový beton vrstva obrusná ACO 11+ tř. I tl 50 mm š do 1,5 m z nemodifikovaného asfaltu (podél římsy: 26*0,5)</t>
  </si>
  <si>
    <t>919112223</t>
  </si>
  <si>
    <t>Řezání spár pro vytvoření komůrky š 15 mm hl 30 mm pro těsnící zálivku v živičném krytu (obvod pruhu podél římsy)</t>
  </si>
  <si>
    <t>919122122</t>
  </si>
  <si>
    <t>Těsnění spár zálivkou za tepla pro komůrky š 15 mm hl 30 mm s těsnicím profilem</t>
  </si>
  <si>
    <t>915611111</t>
  </si>
  <si>
    <t>Předznačení vodorovného liniového značení</t>
  </si>
  <si>
    <t>915121112</t>
  </si>
  <si>
    <t>Vodorovné dopravní značení vodící čáry souvislé š 250 mm retroreflexní bílá barva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</si>
</sst>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8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9"/>
      <color rgb="FF969696"/>
      <name val="Trebuchet MS"/>
      <family val="2"/>
      <charset val="238"/>
    </font>
    <font>
      <sz val="9"/>
      <color theme="0" tint="-0.34998626667073579"/>
      <name val="Trebuchet MS"/>
      <family val="2"/>
      <charset val="238"/>
    </font>
    <font>
      <sz val="9"/>
      <name val="Trebuchet MS"/>
      <family val="2"/>
      <charset val="238"/>
    </font>
    <font>
      <sz val="10"/>
      <name val="Arial"/>
      <family val="2"/>
      <charset val="238"/>
    </font>
    <font>
      <b/>
      <sz val="12"/>
      <color rgb="FF960000"/>
      <name val="Trebuchet MS"/>
      <family val="2"/>
      <charset val="238"/>
    </font>
    <font>
      <b/>
      <sz val="14"/>
      <color rgb="FFC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name val="Trebuchet MS"/>
      <family val="2"/>
      <charset val="238"/>
    </font>
    <font>
      <sz val="11"/>
      <color indexed="8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8"/>
      <name val="MS Sans Serif"/>
      <family val="2"/>
      <charset val="238"/>
    </font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sz val="8"/>
      <name val="Arial CE"/>
      <family val="2"/>
    </font>
    <font>
      <u/>
      <sz val="11"/>
      <color theme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D2D2D2"/>
      </patternFill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indexed="11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" fillId="0" borderId="0"/>
    <xf numFmtId="0" fontId="2" fillId="2" borderId="10" applyNumberFormat="0" applyFont="0" applyAlignment="0" applyProtection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>
      <alignment horizontal="center"/>
    </xf>
    <xf numFmtId="0" fontId="10" fillId="0" borderId="0"/>
    <xf numFmtId="0" fontId="20" fillId="0" borderId="0" applyAlignment="0">
      <alignment vertical="top" wrapText="1"/>
      <protection locked="0"/>
    </xf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0" fillId="0" borderId="0" applyAlignment="0">
      <alignment vertical="top" wrapText="1"/>
      <protection locked="0"/>
    </xf>
    <xf numFmtId="0" fontId="22" fillId="0" borderId="0"/>
    <xf numFmtId="0" fontId="22" fillId="0" borderId="0"/>
    <xf numFmtId="0" fontId="2" fillId="0" borderId="0"/>
    <xf numFmtId="0" fontId="10" fillId="0" borderId="0"/>
    <xf numFmtId="0" fontId="23" fillId="0" borderId="0">
      <alignment horizontal="center"/>
    </xf>
    <xf numFmtId="0" fontId="24" fillId="0" borderId="0"/>
    <xf numFmtId="0" fontId="23" fillId="0" borderId="0"/>
    <xf numFmtId="0" fontId="14" fillId="5" borderId="0"/>
    <xf numFmtId="0" fontId="2" fillId="0" borderId="0"/>
    <xf numFmtId="0" fontId="2" fillId="0" borderId="0"/>
    <xf numFmtId="0" fontId="10" fillId="0" borderId="0"/>
    <xf numFmtId="0" fontId="19" fillId="0" borderId="0"/>
    <xf numFmtId="0" fontId="25" fillId="0" borderId="0"/>
    <xf numFmtId="0" fontId="10" fillId="0" borderId="0"/>
    <xf numFmtId="0" fontId="26" fillId="0" borderId="0"/>
    <xf numFmtId="0" fontId="10" fillId="0" borderId="0">
      <alignment horizontal="center"/>
    </xf>
    <xf numFmtId="0" fontId="14" fillId="6" borderId="0"/>
    <xf numFmtId="0" fontId="26" fillId="0" borderId="0"/>
    <xf numFmtId="0" fontId="27" fillId="0" borderId="0" applyNumberFormat="0" applyFill="0" applyBorder="0" applyAlignment="0" applyProtection="0"/>
    <xf numFmtId="0" fontId="2" fillId="0" borderId="0"/>
    <xf numFmtId="0" fontId="26" fillId="0" borderId="0"/>
    <xf numFmtId="0" fontId="2" fillId="0" borderId="0"/>
    <xf numFmtId="0" fontId="2" fillId="0" borderId="0"/>
  </cellStyleXfs>
  <cellXfs count="8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4" fillId="2" borderId="0" xfId="2" applyFont="1" applyBorder="1" applyAlignment="1">
      <alignment horizontal="center" vertical="center"/>
    </xf>
    <xf numFmtId="0" fontId="3" fillId="2" borderId="0" xfId="2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6" fillId="2" borderId="0" xfId="2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10" fillId="0" borderId="0" xfId="3" applyAlignment="1">
      <alignment horizontal="left" vertical="center" wrapText="1"/>
    </xf>
    <xf numFmtId="0" fontId="11" fillId="2" borderId="11" xfId="2" applyFont="1" applyBorder="1" applyAlignment="1">
      <alignment horizontal="left" vertical="center"/>
    </xf>
    <xf numFmtId="0" fontId="0" fillId="2" borderId="12" xfId="2" applyFont="1" applyBorder="1" applyAlignment="1">
      <alignment vertical="center"/>
    </xf>
    <xf numFmtId="0" fontId="0" fillId="2" borderId="12" xfId="2" applyFont="1" applyBorder="1" applyAlignment="1">
      <alignment horizontal="center" vertical="center"/>
    </xf>
    <xf numFmtId="0" fontId="13" fillId="0" borderId="8" xfId="3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right" vertical="center" wrapText="1"/>
    </xf>
    <xf numFmtId="4" fontId="12" fillId="2" borderId="13" xfId="2" applyNumberFormat="1" applyFont="1" applyBorder="1" applyAlignment="1">
      <alignment horizontal="center" vertical="center"/>
    </xf>
    <xf numFmtId="0" fontId="16" fillId="2" borderId="0" xfId="2" applyFont="1" applyBorder="1" applyAlignment="1">
      <alignment horizontal="center" vertical="center"/>
    </xf>
    <xf numFmtId="49" fontId="13" fillId="0" borderId="8" xfId="3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4" fontId="15" fillId="0" borderId="8" xfId="5" applyNumberFormat="1" applyFont="1" applyBorder="1" applyAlignment="1">
      <alignment vertical="center"/>
    </xf>
    <xf numFmtId="164" fontId="0" fillId="0" borderId="8" xfId="0" applyNumberFormat="1" applyBorder="1" applyAlignment="1" applyProtection="1">
      <alignment horizontal="right" vertical="center"/>
      <protection hidden="1"/>
    </xf>
    <xf numFmtId="0" fontId="0" fillId="0" borderId="8" xfId="0" applyBorder="1" applyAlignment="1" applyProtection="1">
      <alignment horizontal="center" vertical="center"/>
      <protection hidden="1"/>
    </xf>
    <xf numFmtId="0" fontId="13" fillId="0" borderId="8" xfId="6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center" vertical="center" wrapText="1"/>
    </xf>
    <xf numFmtId="2" fontId="10" fillId="0" borderId="0" xfId="3" applyNumberFormat="1" applyAlignment="1">
      <alignment horizontal="left" vertical="center" wrapText="1"/>
    </xf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 wrapText="1"/>
    </xf>
    <xf numFmtId="2" fontId="0" fillId="0" borderId="0" xfId="0" applyNumberFormat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" fontId="3" fillId="0" borderId="8" xfId="0" applyNumberFormat="1" applyFont="1" applyBorder="1" applyAlignment="1" applyProtection="1">
      <alignment horizontal="right" vertical="center"/>
      <protection hidden="1"/>
    </xf>
    <xf numFmtId="2" fontId="0" fillId="0" borderId="0" xfId="0" applyNumberFormat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  <protection locked="0"/>
    </xf>
    <xf numFmtId="2" fontId="9" fillId="3" borderId="3" xfId="0" applyNumberFormat="1" applyFont="1" applyFill="1" applyBorder="1" applyAlignment="1">
      <alignment horizontal="center" vertical="center" wrapText="1"/>
    </xf>
    <xf numFmtId="164" fontId="0" fillId="0" borderId="8" xfId="0" applyNumberFormat="1" applyBorder="1" applyAlignment="1">
      <alignment horizontal="right" vertical="center" wrapText="1"/>
    </xf>
    <xf numFmtId="164" fontId="0" fillId="0" borderId="5" xfId="0" applyNumberFormat="1" applyBorder="1" applyAlignment="1">
      <alignment horizontal="right" vertical="center" wrapText="1"/>
    </xf>
    <xf numFmtId="4" fontId="0" fillId="0" borderId="6" xfId="0" applyNumberFormat="1" applyBorder="1" applyAlignment="1">
      <alignment horizontal="right" vertical="center" wrapText="1"/>
    </xf>
    <xf numFmtId="4" fontId="0" fillId="0" borderId="9" xfId="0" applyNumberFormat="1" applyBorder="1" applyAlignment="1">
      <alignment horizontal="right" vertical="center" wrapText="1"/>
    </xf>
    <xf numFmtId="4" fontId="0" fillId="0" borderId="16" xfId="0" applyNumberFormat="1" applyBorder="1" applyAlignment="1">
      <alignment horizontal="right" vertical="center" wrapText="1"/>
    </xf>
    <xf numFmtId="0" fontId="10" fillId="0" borderId="8" xfId="6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 wrapText="1"/>
    </xf>
    <xf numFmtId="4" fontId="14" fillId="4" borderId="8" xfId="5" applyNumberFormat="1" applyFill="1" applyBorder="1" applyAlignment="1">
      <alignment vertical="center"/>
    </xf>
    <xf numFmtId="0" fontId="0" fillId="0" borderId="8" xfId="0" applyBorder="1" applyAlignment="1" applyProtection="1">
      <alignment vertical="center" wrapText="1"/>
      <protection locked="0"/>
    </xf>
    <xf numFmtId="0" fontId="0" fillId="0" borderId="8" xfId="0" applyBorder="1" applyAlignment="1">
      <alignment vertical="center" wrapText="1"/>
    </xf>
    <xf numFmtId="0" fontId="18" fillId="0" borderId="8" xfId="0" applyFont="1" applyBorder="1" applyAlignment="1">
      <alignment horizontal="left" vertical="center" wrapText="1"/>
    </xf>
    <xf numFmtId="0" fontId="13" fillId="0" borderId="8" xfId="3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0" fillId="0" borderId="8" xfId="27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49" fontId="10" fillId="0" borderId="0" xfId="3" applyNumberFormat="1"/>
    <xf numFmtId="0" fontId="10" fillId="0" borderId="0" xfId="41" quotePrefix="1" applyFont="1" applyAlignment="1" applyProtection="1">
      <alignment horizontal="left" vertical="center" wrapText="1"/>
      <protection locked="0"/>
    </xf>
    <xf numFmtId="0" fontId="10" fillId="0" borderId="0" xfId="3"/>
    <xf numFmtId="0" fontId="9" fillId="0" borderId="0" xfId="0" applyFont="1" applyAlignment="1">
      <alignment horizontal="center" vertical="center" wrapText="1"/>
    </xf>
    <xf numFmtId="0" fontId="13" fillId="4" borderId="8" xfId="3" applyFont="1" applyFill="1" applyBorder="1" applyAlignment="1">
      <alignment horizontal="left" vertical="center" wrapText="1"/>
    </xf>
    <xf numFmtId="0" fontId="0" fillId="4" borderId="8" xfId="0" applyFill="1" applyBorder="1" applyAlignment="1" applyProtection="1">
      <alignment vertical="center" wrapText="1"/>
      <protection locked="0"/>
    </xf>
    <xf numFmtId="0" fontId="13" fillId="0" borderId="15" xfId="0" applyFont="1" applyBorder="1" applyAlignment="1">
      <alignment horizontal="center" vertical="center"/>
    </xf>
    <xf numFmtId="4" fontId="15" fillId="0" borderId="15" xfId="5" applyNumberFormat="1" applyFont="1" applyBorder="1" applyAlignment="1">
      <alignment vertical="center"/>
    </xf>
    <xf numFmtId="164" fontId="0" fillId="0" borderId="15" xfId="0" applyNumberFormat="1" applyBorder="1" applyAlignment="1" applyProtection="1">
      <alignment horizontal="right" vertical="center"/>
      <protection hidden="1"/>
    </xf>
    <xf numFmtId="0" fontId="17" fillId="0" borderId="0" xfId="0" applyFont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vertical="center" wrapText="1"/>
      <protection locked="0"/>
    </xf>
    <xf numFmtId="4" fontId="3" fillId="0" borderId="18" xfId="0" applyNumberFormat="1" applyFont="1" applyBorder="1" applyAlignment="1" applyProtection="1">
      <alignment horizontal="right" vertical="center"/>
      <protection hidden="1"/>
    </xf>
    <xf numFmtId="164" fontId="0" fillId="0" borderId="18" xfId="0" applyNumberFormat="1" applyBorder="1" applyAlignment="1">
      <alignment horizontal="right" vertical="center" wrapText="1"/>
    </xf>
    <xf numFmtId="4" fontId="0" fillId="0" borderId="19" xfId="0" applyNumberFormat="1" applyBorder="1" applyAlignment="1">
      <alignment horizontal="righ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 wrapText="1"/>
    </xf>
  </cellXfs>
  <cellStyles count="47">
    <cellStyle name="hlavicka" xfId="29" xr:uid="{9D51678A-44CF-4E8D-99F4-A1A95B869CC1}"/>
    <cellStyle name="hlavickatucne" xfId="30" xr:uid="{5A3FEF45-85D6-46DD-84B7-DDB775C8C3DE}"/>
    <cellStyle name="hlavickatucnecentrum" xfId="28" xr:uid="{E318344C-7952-41F1-A168-8A36C3053841}"/>
    <cellStyle name="Hypertextový odkaz 2" xfId="42" xr:uid="{D797386E-E2F8-4925-A5DF-FCEC8AB51F96}"/>
    <cellStyle name="Normální" xfId="0" builtinId="0"/>
    <cellStyle name="Normální 11" xfId="33" xr:uid="{02D3FF09-5ACE-4EA4-B6F5-7F6B3ECB307F}"/>
    <cellStyle name="Normální 2" xfId="8" xr:uid="{44DF7109-AA0C-422C-936B-67A53E428C97}"/>
    <cellStyle name="Normální 2 2" xfId="10" xr:uid="{E2927DFE-872E-49AC-85DF-CA2E5C9DF90F}"/>
    <cellStyle name="Normální 2 2 2" xfId="15" xr:uid="{29236488-E3A5-42D5-88FC-BBE4F13D7BA3}"/>
    <cellStyle name="Normální 2 2 2 2" xfId="19" xr:uid="{31F0F276-792A-4654-91AB-C8FDFECAE2A9}"/>
    <cellStyle name="Normální 2 2 3" xfId="22" xr:uid="{1D912613-1B7E-4D31-9750-B33F07000E39}"/>
    <cellStyle name="Normální 2 2 4" xfId="17" xr:uid="{1039D9F1-741D-48F2-AF96-60436E9E34B9}"/>
    <cellStyle name="normální 2 2 5" xfId="25" xr:uid="{5228B16E-23BD-462F-8E10-3EAD2BD73773}"/>
    <cellStyle name="Normální 2 3" xfId="12" xr:uid="{1724276A-0D03-4DCB-BAC3-901E422037AF}"/>
    <cellStyle name="normální 2 3 10" xfId="34" xr:uid="{E8D4A6CC-3193-4796-BB2E-99A8D0E682A3}"/>
    <cellStyle name="Normální 2 3 2" xfId="16" xr:uid="{44610847-F3C6-4C8E-90F8-28EC22251576}"/>
    <cellStyle name="Normální 2 3 2 2" xfId="20" xr:uid="{70C7C21F-CCDD-4477-AE50-5075AB2D763A}"/>
    <cellStyle name="Normální 2 3 3" xfId="18" xr:uid="{74AA9058-AF06-46EB-81D3-489B7E8E37D7}"/>
    <cellStyle name="Normální 2 4" xfId="41" xr:uid="{DD701A57-66CB-46CF-8440-A51327F92EB8}"/>
    <cellStyle name="Normální 2 5" xfId="44" xr:uid="{F46591FA-D615-4CB5-BC9D-39C4A72988C2}"/>
    <cellStyle name="Normální 2 6" xfId="38" xr:uid="{7244B8F7-1533-43AF-A977-83174B332E95}"/>
    <cellStyle name="normální 3" xfId="9" xr:uid="{5807C987-B98F-4433-9FE1-A4EABC841E4A}"/>
    <cellStyle name="normální 3 2" xfId="23" xr:uid="{50AC6FAB-92FC-487E-8DB5-933CA8E38757}"/>
    <cellStyle name="Normální 3 3" xfId="24" xr:uid="{24BC05C8-6755-4AC6-98EE-9652C437C22A}"/>
    <cellStyle name="Normální 3 4" xfId="43" xr:uid="{986848CB-F444-482A-BCB5-DA43F987A6AB}"/>
    <cellStyle name="Normální 3 5" xfId="45" xr:uid="{387C5BFE-2C04-42FA-8618-E176BFF44500}"/>
    <cellStyle name="Normální 3 6" xfId="46" xr:uid="{09DB3DFC-F221-47D1-9354-4C4504831345}"/>
    <cellStyle name="Normální 4" xfId="11" xr:uid="{14B44DC7-8C26-4ABE-9EB1-AF0B1C2BCCAA}"/>
    <cellStyle name="Normální 4 2" xfId="32" xr:uid="{23E710D7-4581-4FA4-9D8B-2975F427ECD6}"/>
    <cellStyle name="Normální 5" xfId="13" xr:uid="{8C860BD1-D574-45A1-AB0B-643FBFA73E75}"/>
    <cellStyle name="Normální 6" xfId="14" xr:uid="{1FDCA34A-F1ED-4B5A-811D-CEF174B98EF8}"/>
    <cellStyle name="Normální 7" xfId="21" xr:uid="{10FD25E0-3CFA-42D0-9F29-BE93DF6833FC}"/>
    <cellStyle name="Normální 7 2" xfId="26" xr:uid="{DE0F4B83-B094-4B9F-AC17-72B6D052D359}"/>
    <cellStyle name="Normální 8" xfId="1" xr:uid="{076F5CD5-68E2-4547-B8D0-6FC15429D5BB}"/>
    <cellStyle name="Normální 9" xfId="27" xr:uid="{E0806D90-2252-4818-BE31-FBDA7324C092}"/>
    <cellStyle name="Normální 9 2" xfId="3" xr:uid="{54DA2C5C-59AA-410D-9CD6-72DEDFBE705B}"/>
    <cellStyle name="Normální 9 2 2" xfId="35" xr:uid="{41174C70-BCDA-4D13-8DBA-481544E867B2}"/>
    <cellStyle name="podpolozka" xfId="36" xr:uid="{F11AF678-6236-4239-9009-DCDDE90A0B53}"/>
    <cellStyle name="Poznámka" xfId="2" builtinId="10"/>
    <cellStyle name="text" xfId="4" xr:uid="{1E113982-47D4-4160-AAD7-D9054A0B1556}"/>
    <cellStyle name="text 2" xfId="37" xr:uid="{67C4F1F9-96D4-4BD6-944C-A4A2BAF5D4D0}"/>
    <cellStyle name="text 2 2" xfId="6" xr:uid="{003DB80E-49EC-4817-930C-61CB13B81F60}"/>
    <cellStyle name="textcentrum" xfId="7" xr:uid="{3554F93E-1983-4656-B644-2E59A3249F81}"/>
    <cellStyle name="textcentrum 2" xfId="39" xr:uid="{38EC7068-D01A-43FE-AA97-1174D0DE10BB}"/>
    <cellStyle name="texttucne" xfId="5" xr:uid="{6C998CD8-4925-41AF-90A3-BF5E27C5803B}"/>
    <cellStyle name="TucneGrayBack" xfId="31" xr:uid="{589BBA9A-932E-4E79-8BBD-4023F120D789}"/>
    <cellStyle name="TucneGreenBack" xfId="40" xr:uid="{B450F8C2-D98E-423C-8BB9-8E3B1C595E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plasil\Desktop\Pl&#225;ny\Pl&#225;ny%202022\NS&#218;%20mosty\VZOR%20-%20soupis%20prac&#237;%202022%20-%20AUTOMAT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0_601%2010%20nestavebn&#237;%20&#250;dr&#382;ba%20mosty\60110-n&#225;vrh%20pl&#225;nu%20nestavebn&#237;%20&#250;dr&#382;by%20most&#367;%202026%20-%20HK-automat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znam mostů"/>
      <sheetName val="data"/>
      <sheetName val="vzor SSKHK (automat)"/>
    </sheetNames>
    <sheetDataSet>
      <sheetData sheetId="0" refreshError="1"/>
      <sheetData sheetId="1" refreshError="1">
        <row r="2">
          <cell r="A2" t="str">
            <v xml:space="preserve"> </v>
          </cell>
          <cell r="B2" t="str">
            <v xml:space="preserve"> </v>
          </cell>
          <cell r="C2" t="str">
            <v xml:space="preserve"> </v>
          </cell>
          <cell r="D2" t="str">
            <v xml:space="preserve"> </v>
          </cell>
        </row>
        <row r="3">
          <cell r="A3" t="str">
            <v>Čištění mostních objektů - pročištění odvodňovačů ve zdivu</v>
          </cell>
          <cell r="B3">
            <v>952904141</v>
          </cell>
          <cell r="C3" t="str">
            <v>m</v>
          </cell>
          <cell r="D3">
            <v>228</v>
          </cell>
        </row>
        <row r="4">
          <cell r="A4" t="str">
            <v>Doprava zaměstnanců</v>
          </cell>
          <cell r="B4">
            <v>81002000</v>
          </cell>
          <cell r="C4" t="str">
            <v>%</v>
          </cell>
          <cell r="D4"/>
        </row>
        <row r="5">
          <cell r="A5" t="str">
            <v>Drcení ořezaných větví D do 100 mm s odvozem do 20 km</v>
          </cell>
          <cell r="B5">
            <v>111251111</v>
          </cell>
          <cell r="C5" t="str">
            <v>m3</v>
          </cell>
          <cell r="D5">
            <v>4040</v>
          </cell>
        </row>
        <row r="6">
          <cell r="A6" t="str">
            <v>Frézování spár a prasklin a jejich zalití</v>
          </cell>
          <cell r="B6" t="str">
            <v>NS 22830</v>
          </cell>
          <cell r="C6" t="str">
            <v>bm</v>
          </cell>
          <cell r="D6">
            <v>162</v>
          </cell>
        </row>
        <row r="7">
          <cell r="A7" t="str">
            <v>Lanová svodidla - opravy sloupků, rovnání</v>
          </cell>
          <cell r="B7" t="str">
            <v>NS 41610</v>
          </cell>
          <cell r="C7" t="str">
            <v>ks</v>
          </cell>
          <cell r="D7">
            <v>310.5</v>
          </cell>
        </row>
        <row r="8">
          <cell r="A8" t="str">
            <v>Montáž a demontáž dočasné dopravní značky kompletní základní</v>
          </cell>
          <cell r="B8">
            <v>913121111</v>
          </cell>
          <cell r="C8" t="str">
            <v>kus</v>
          </cell>
          <cell r="D8">
            <v>59.1</v>
          </cell>
        </row>
        <row r="9">
          <cell r="A9" t="str">
            <v>Nátěr betonu mostu akrylátový 2x impregnační OS-A</v>
          </cell>
          <cell r="B9">
            <v>628611111</v>
          </cell>
          <cell r="C9" t="str">
            <v>m2</v>
          </cell>
          <cell r="D9">
            <v>234</v>
          </cell>
        </row>
        <row r="10">
          <cell r="A10" t="str">
            <v>Nátěr betonu mostu akrylátový 2x ochranný pružný OS-C</v>
          </cell>
          <cell r="B10">
            <v>628611131</v>
          </cell>
          <cell r="C10" t="str">
            <v>m2</v>
          </cell>
          <cell r="D10">
            <v>234</v>
          </cell>
        </row>
        <row r="11">
          <cell r="A11" t="str">
            <v>Nátěr mostního zábradlí polyuretanový jednonásobný vrchní</v>
          </cell>
          <cell r="B11">
            <v>628612201</v>
          </cell>
          <cell r="C11" t="str">
            <v>m2</v>
          </cell>
          <cell r="D11">
            <v>180</v>
          </cell>
        </row>
        <row r="12">
          <cell r="A12" t="str">
            <v>Ocelová svodidla - opravy s dodáním svodnice</v>
          </cell>
          <cell r="B12" t="str">
            <v>NS 41420</v>
          </cell>
          <cell r="C12" t="str">
            <v>bm</v>
          </cell>
          <cell r="D12">
            <v>1552.8</v>
          </cell>
        </row>
        <row r="13">
          <cell r="A13" t="str">
            <v xml:space="preserve">Ocelová svodidla - opravy,rovnání  </v>
          </cell>
          <cell r="B13" t="str">
            <v>NS 41410</v>
          </cell>
          <cell r="C13" t="str">
            <v>bm</v>
          </cell>
          <cell r="D13">
            <v>716.7</v>
          </cell>
        </row>
        <row r="14">
          <cell r="A14" t="str">
            <v>Očištění ploch stěn, rubu kleneb a podlah tlakovou vodou</v>
          </cell>
          <cell r="B14">
            <v>985131111</v>
          </cell>
          <cell r="C14" t="str">
            <v>m2</v>
          </cell>
          <cell r="D14">
            <v>131</v>
          </cell>
        </row>
        <row r="15">
          <cell r="A15" t="str">
            <v>Odstranění náletových křovin, dřevin a travnatého porostu ve výškách v okolí říms a křídel</v>
          </cell>
          <cell r="B15">
            <v>938121111</v>
          </cell>
          <cell r="C15" t="str">
            <v>m2</v>
          </cell>
          <cell r="D15">
            <v>149</v>
          </cell>
        </row>
        <row r="16">
          <cell r="A16" t="str">
            <v>Odstranění nánosu na krajnicích tl do 200 mm</v>
          </cell>
          <cell r="B16">
            <v>938909612</v>
          </cell>
          <cell r="C16" t="str">
            <v>m2</v>
          </cell>
          <cell r="D16">
            <v>50.1</v>
          </cell>
        </row>
        <row r="17">
          <cell r="A17" t="str">
            <v>Odstranění naplaveného bahna tl vrstvy přes 100 mm s vodorovným přemístěním do 10 m</v>
          </cell>
          <cell r="B17">
            <v>181911112</v>
          </cell>
          <cell r="C17" t="str">
            <v>m3</v>
          </cell>
          <cell r="D17">
            <v>343</v>
          </cell>
        </row>
        <row r="18">
          <cell r="A18" t="str">
            <v>Odstranění nátěru ze zámečnických konstrukcí okartáčováním</v>
          </cell>
          <cell r="B18">
            <v>783306809</v>
          </cell>
          <cell r="C18" t="str">
            <v>m2</v>
          </cell>
          <cell r="D18">
            <v>160</v>
          </cell>
        </row>
        <row r="19">
          <cell r="A19" t="str">
            <v>Opravy zábradlí</v>
          </cell>
          <cell r="B19" t="str">
            <v>NS 42410</v>
          </cell>
          <cell r="C19" t="str">
            <v>bm</v>
          </cell>
          <cell r="D19">
            <v>921</v>
          </cell>
        </row>
        <row r="20">
          <cell r="A20" t="str">
            <v>Poplatek za uložení na skládce (skládkovné) zeminy a kamení kód odpadu 17 05 04</v>
          </cell>
          <cell r="B20">
            <v>171201221</v>
          </cell>
          <cell r="C20" t="str">
            <v>t</v>
          </cell>
          <cell r="D20">
            <v>1300</v>
          </cell>
        </row>
        <row r="21">
          <cell r="A21" t="str">
            <v>Příplatek k dočasné dopravní značce kompletní základní za první a ZKD den použití</v>
          </cell>
          <cell r="B21">
            <v>913121211</v>
          </cell>
          <cell r="C21" t="str">
            <v>kus</v>
          </cell>
          <cell r="D21">
            <v>11.6</v>
          </cell>
        </row>
        <row r="22">
          <cell r="A22" t="str">
            <v>Rigoly-čišt.nánosu tl.15cm</v>
          </cell>
          <cell r="B22" t="str">
            <v>NS 53140</v>
          </cell>
          <cell r="C22" t="str">
            <v>bm</v>
          </cell>
          <cell r="D22">
            <v>44.1</v>
          </cell>
        </row>
        <row r="23">
          <cell r="A23" t="str">
            <v>Vodorovné přemístění do 10000 m výkopku/sypaniny z horniny třídy těžitelnosti I, skupiny 1 až 3</v>
          </cell>
          <cell r="B23">
            <v>162751117</v>
          </cell>
          <cell r="C23" t="str">
            <v>m3</v>
          </cell>
          <cell r="D23">
            <v>271</v>
          </cell>
        </row>
        <row r="24">
          <cell r="A24" t="str">
            <v>Silniční obruby - oprava</v>
          </cell>
          <cell r="B24" t="str">
            <v>NS 59410</v>
          </cell>
          <cell r="C24" t="str">
            <v>m</v>
          </cell>
          <cell r="D24">
            <v>644.1</v>
          </cell>
        </row>
        <row r="25">
          <cell r="A25" t="str">
            <v>Výsprava asf.emulzí a kamen.s použ.turba</v>
          </cell>
          <cell r="B25" t="str">
            <v>NS 21510</v>
          </cell>
          <cell r="C25" t="str">
            <v>t</v>
          </cell>
          <cell r="D25">
            <v>5494.8</v>
          </cell>
        </row>
        <row r="26">
          <cell r="A26" t="str">
            <v xml:space="preserve">Výsprava výtluků asfalt.směsí za horka       </v>
          </cell>
          <cell r="B26" t="str">
            <v>NS 21720</v>
          </cell>
          <cell r="C26" t="str">
            <v>t</v>
          </cell>
          <cell r="D26">
            <v>5693.6</v>
          </cell>
        </row>
        <row r="27">
          <cell r="A27" t="str">
            <v xml:space="preserve">Výsprava výtluků asftalt.směsí za studena    </v>
          </cell>
          <cell r="B27" t="str">
            <v>NS 21730</v>
          </cell>
          <cell r="C27" t="str">
            <v>t</v>
          </cell>
          <cell r="D27">
            <v>16126.4</v>
          </cell>
        </row>
        <row r="28">
          <cell r="A28" t="str">
            <v>Výplň spár monolitické římsy tmelem polyuretanovým šířky spáry do 15 mm</v>
          </cell>
          <cell r="B28">
            <v>317661141</v>
          </cell>
          <cell r="C28" t="str">
            <v>m</v>
          </cell>
          <cell r="D28">
            <v>76</v>
          </cell>
        </row>
        <row r="29">
          <cell r="A29" t="str">
            <v>Výplň spár monolitické římsy tmelem polyuretanovým šířky spáry přes 15 do 40 mm</v>
          </cell>
          <cell r="B29">
            <v>317661142</v>
          </cell>
          <cell r="C29" t="str">
            <v>m</v>
          </cell>
          <cell r="D29">
            <v>200</v>
          </cell>
        </row>
        <row r="30">
          <cell r="A30" t="str">
            <v>Zpevnění krajnic štěrkodrtí tl 100 mm</v>
          </cell>
          <cell r="B30">
            <v>569831111</v>
          </cell>
          <cell r="C30" t="str">
            <v>m2</v>
          </cell>
          <cell r="D30">
            <v>105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znam mostů"/>
      <sheetName val="vzor SSKHK (automat)"/>
      <sheetName val="data"/>
      <sheetName val="52011"/>
      <sheetName val="52012"/>
      <sheetName val="52013"/>
      <sheetName val="52014"/>
      <sheetName val="52015"/>
      <sheetName val="52016"/>
      <sheetName val="52017"/>
      <sheetName val="52021"/>
      <sheetName val="52023"/>
      <sheetName val="52024"/>
      <sheetName val="52025"/>
      <sheetName val="52026"/>
      <sheetName val="52028"/>
      <sheetName val="52031"/>
      <sheetName val="52032"/>
      <sheetName val="52033"/>
      <sheetName val="52035"/>
      <sheetName val="52036"/>
      <sheetName val="52037"/>
      <sheetName val="52038"/>
      <sheetName val="52039"/>
      <sheetName val="52041"/>
      <sheetName val="52042"/>
      <sheetName val="52043"/>
      <sheetName val="52044"/>
      <sheetName val="vzor SSKHK (automat) (2)"/>
      <sheetName val="52046"/>
      <sheetName val="52048"/>
      <sheetName val="52049"/>
      <sheetName val="52050"/>
      <sheetName val="52051"/>
      <sheetName val="52052"/>
      <sheetName val="52053"/>
      <sheetName val="52054"/>
      <sheetName val="52055"/>
      <sheetName val="52056"/>
      <sheetName val="52057"/>
      <sheetName val="52058"/>
      <sheetName val="52061"/>
      <sheetName val="52062"/>
      <sheetName val="52063"/>
      <sheetName val="52064"/>
      <sheetName val="52065"/>
      <sheetName val="52066"/>
      <sheetName val="52067"/>
      <sheetName val="52068"/>
      <sheetName val="52069"/>
      <sheetName val="52070"/>
      <sheetName val="52071"/>
      <sheetName val="52072"/>
      <sheetName val="52073"/>
      <sheetName val="52074"/>
      <sheetName val="52075"/>
      <sheetName val="52076"/>
      <sheetName val="52077"/>
      <sheetName val="52087"/>
      <sheetName val="52088"/>
      <sheetName val="52089"/>
      <sheetName val="52090"/>
      <sheetName val="52093"/>
      <sheetName val="52094"/>
      <sheetName val="52097"/>
      <sheetName val="52099"/>
      <sheetName val="52100"/>
      <sheetName val="52122"/>
      <sheetName val="52125"/>
      <sheetName val="52129"/>
      <sheetName val="52130"/>
      <sheetName val="52131"/>
      <sheetName val="52133"/>
      <sheetName val="52134"/>
      <sheetName val="52141"/>
      <sheetName val="52142"/>
      <sheetName val="52150"/>
      <sheetName val="52151"/>
      <sheetName val="52154"/>
      <sheetName val="52155"/>
      <sheetName val="52156"/>
      <sheetName val="52157"/>
      <sheetName val="52158"/>
      <sheetName val="55010"/>
      <sheetName val="55204"/>
      <sheetName val="52159"/>
      <sheetName val="52160"/>
      <sheetName val="52040"/>
      <sheetName val="52091"/>
      <sheetName val="52092"/>
      <sheetName val="52001"/>
      <sheetName val="52082"/>
      <sheetName val="52098"/>
      <sheetName val="52136"/>
      <sheetName val="52137"/>
      <sheetName val="52139"/>
      <sheetName val="52145"/>
    </sheetNames>
    <sheetDataSet>
      <sheetData sheetId="0"/>
      <sheetData sheetId="1"/>
      <sheetData sheetId="2">
        <row r="1">
          <cell r="B1" t="str">
            <v>nazev</v>
          </cell>
          <cell r="C1" t="str">
            <v>id</v>
          </cell>
          <cell r="D1" t="str">
            <v>mj</v>
          </cell>
          <cell r="E1" t="str">
            <v>cena 2026_1/VP 2025/26</v>
          </cell>
        </row>
        <row r="2">
          <cell r="B2" t="str">
            <v xml:space="preserve"> </v>
          </cell>
          <cell r="C2" t="str">
            <v xml:space="preserve"> </v>
          </cell>
          <cell r="D2" t="str">
            <v xml:space="preserve"> </v>
          </cell>
        </row>
        <row r="3">
          <cell r="B3" t="str">
            <v>Broušení stávajících betonových podlah úběr do 3 mm</v>
          </cell>
          <cell r="C3">
            <v>965046111</v>
          </cell>
          <cell r="D3" t="str">
            <v>m2</v>
          </cell>
          <cell r="E3">
            <v>210</v>
          </cell>
        </row>
        <row r="4">
          <cell r="B4" t="str">
            <v>Čištění mostních objektů - pročištění odvodňovačů ve zdivu</v>
          </cell>
          <cell r="C4">
            <v>952904141</v>
          </cell>
          <cell r="D4" t="str">
            <v>m</v>
          </cell>
          <cell r="E4">
            <v>291</v>
          </cell>
        </row>
        <row r="5">
          <cell r="B5" t="str">
            <v>Čištění mostních objektů - ruční odstranění nánosů z otvorů v do 1,5 m</v>
          </cell>
          <cell r="C5">
            <v>952904121</v>
          </cell>
          <cell r="D5" t="str">
            <v>m3</v>
          </cell>
          <cell r="E5">
            <v>1910</v>
          </cell>
        </row>
        <row r="6">
          <cell r="B6" t="str">
            <v>Čištění mostních objektů - ruční odstranění nánosů z otvorů v přes 1,5 m</v>
          </cell>
          <cell r="C6">
            <v>952904122</v>
          </cell>
          <cell r="D6" t="str">
            <v>m3</v>
          </cell>
          <cell r="E6">
            <v>1480</v>
          </cell>
        </row>
        <row r="7">
          <cell r="B7" t="str">
            <v>Demontáž částí ocelového zábradlí mostů do 50 kg</v>
          </cell>
          <cell r="C7">
            <v>966075211</v>
          </cell>
          <cell r="D7" t="str">
            <v>kg</v>
          </cell>
          <cell r="E7">
            <v>17.600000000000001</v>
          </cell>
        </row>
        <row r="8">
          <cell r="B8" t="str">
            <v>Doprava zaměstnanců</v>
          </cell>
          <cell r="C8">
            <v>81002000</v>
          </cell>
          <cell r="D8" t="str">
            <v>%</v>
          </cell>
        </row>
        <row r="9">
          <cell r="B9" t="str">
            <v>Frézování spár a prasklin a jejich zalití</v>
          </cell>
          <cell r="C9" t="str">
            <v>NS 22830</v>
          </cell>
          <cell r="D9" t="str">
            <v>bm</v>
          </cell>
          <cell r="E9">
            <v>213.9</v>
          </cell>
        </row>
        <row r="10">
          <cell r="B10" t="str">
            <v>Ošetření travních porostů chem.prostředky</v>
          </cell>
          <cell r="C10" t="str">
            <v>NS 84850</v>
          </cell>
          <cell r="D10" t="str">
            <v>m2</v>
          </cell>
          <cell r="E10">
            <v>9.5</v>
          </cell>
        </row>
        <row r="11">
          <cell r="B11" t="str">
            <v>Injektáž trhlin š do 0,5 mm v ŽB kcích tl do 100 mm epoxidem lepenými injektážními jehlami (PCI Apogel SH)</v>
          </cell>
          <cell r="C11">
            <v>985422511</v>
          </cell>
          <cell r="D11" t="str">
            <v>m</v>
          </cell>
          <cell r="E11">
            <v>1930</v>
          </cell>
        </row>
        <row r="12">
          <cell r="B12" t="str">
            <v>Inženýrská činnost</v>
          </cell>
          <cell r="C12" t="str">
            <v>NS 91616</v>
          </cell>
          <cell r="D12" t="str">
            <v>hod</v>
          </cell>
          <cell r="E12">
            <v>750</v>
          </cell>
        </row>
        <row r="13">
          <cell r="B13" t="str">
            <v>Kácení vč.odvětv.-pr.300-500mm</v>
          </cell>
          <cell r="C13" t="str">
            <v>NS 82930</v>
          </cell>
          <cell r="D13" t="str">
            <v>ks</v>
          </cell>
          <cell r="E13">
            <v>1940</v>
          </cell>
        </row>
        <row r="14">
          <cell r="B14" t="str">
            <v>Krycí jednonásobný syntetický samozákladující nátěr zámečnických konstrukcí</v>
          </cell>
          <cell r="C14">
            <v>783317105</v>
          </cell>
          <cell r="D14" t="str">
            <v>m2</v>
          </cell>
          <cell r="E14">
            <v>149</v>
          </cell>
        </row>
        <row r="15">
          <cell r="B15" t="str">
            <v>Lanová svodidla - opravy sloupků, rovnání</v>
          </cell>
          <cell r="C15" t="str">
            <v>NS 41610</v>
          </cell>
          <cell r="D15" t="str">
            <v>ks</v>
          </cell>
          <cell r="E15">
            <v>410</v>
          </cell>
        </row>
        <row r="16">
          <cell r="B16" t="str">
            <v>Lanová svodidla - výměna lan</v>
          </cell>
          <cell r="C16" t="str">
            <v>NS 41620</v>
          </cell>
          <cell r="D16" t="str">
            <v>bm</v>
          </cell>
          <cell r="E16">
            <v>737</v>
          </cell>
        </row>
        <row r="17">
          <cell r="B17" t="str">
            <v>Montáž a demontáž dočasné dopravní značky kompletní základní</v>
          </cell>
          <cell r="C17">
            <v>913121111</v>
          </cell>
          <cell r="D17" t="str">
            <v>kus</v>
          </cell>
          <cell r="E17">
            <v>75.7</v>
          </cell>
        </row>
        <row r="18">
          <cell r="B18" t="str">
            <v>Montáž dílů ocelového zábradlí do 50 kg při opravách mostů</v>
          </cell>
          <cell r="C18">
            <v>911122211</v>
          </cell>
          <cell r="D18" t="str">
            <v>kg</v>
          </cell>
          <cell r="E18">
            <v>35.200000000000003</v>
          </cell>
        </row>
        <row r="19">
          <cell r="B19" t="str">
            <v>Montáž odrazek do svodidel</v>
          </cell>
          <cell r="C19" t="str">
            <v>NS 46110</v>
          </cell>
          <cell r="D19" t="str">
            <v>ks</v>
          </cell>
          <cell r="E19">
            <v>215.2</v>
          </cell>
        </row>
        <row r="20">
          <cell r="B20" t="str">
            <v>Nátěr betonu mostu akrylátový 1x podkladní</v>
          </cell>
          <cell r="C20">
            <v>628611121</v>
          </cell>
          <cell r="D20" t="str">
            <v>m2</v>
          </cell>
          <cell r="E20">
            <v>103</v>
          </cell>
        </row>
        <row r="21">
          <cell r="B21" t="str">
            <v>Nátěr betonu mostu akrylátový 2x impregnační S1 (OS-A)</v>
          </cell>
          <cell r="C21">
            <v>628611111</v>
          </cell>
          <cell r="D21" t="str">
            <v>m2</v>
          </cell>
          <cell r="E21">
            <v>311</v>
          </cell>
        </row>
        <row r="22">
          <cell r="B22" t="str">
            <v>Nátěr betonu mostu akrylátový 2x ochranný pružný S4 (OS-C)</v>
          </cell>
          <cell r="C22">
            <v>628611131</v>
          </cell>
          <cell r="D22" t="str">
            <v>m2</v>
          </cell>
          <cell r="E22">
            <v>329</v>
          </cell>
        </row>
        <row r="23">
          <cell r="B23" t="str">
            <v>Nátěr mostního zábradlí polyuretanový jednonásobný vrchní</v>
          </cell>
          <cell r="C23">
            <v>628612201</v>
          </cell>
          <cell r="D23" t="str">
            <v>m2</v>
          </cell>
          <cell r="E23">
            <v>244</v>
          </cell>
        </row>
        <row r="24">
          <cell r="B24" t="str">
            <v>Ocelová svodidla - opravy s dodáním svodnice</v>
          </cell>
          <cell r="C24" t="str">
            <v>NS 41420</v>
          </cell>
          <cell r="D24" t="str">
            <v>bm</v>
          </cell>
          <cell r="E24">
            <v>2050.3000000000002</v>
          </cell>
        </row>
        <row r="25">
          <cell r="B25" t="str">
            <v xml:space="preserve">Ocelová svodidla - opravy,rovnání  </v>
          </cell>
          <cell r="C25" t="str">
            <v>NS 41410</v>
          </cell>
          <cell r="D25" t="str">
            <v>bm</v>
          </cell>
          <cell r="E25">
            <v>946.4</v>
          </cell>
        </row>
        <row r="26">
          <cell r="B26" t="str">
            <v>Ocelová svodidla - zřízení</v>
          </cell>
          <cell r="C26" t="str">
            <v>NS 41310</v>
          </cell>
          <cell r="D26" t="str">
            <v>bm</v>
          </cell>
          <cell r="E26">
            <v>2841.8</v>
          </cell>
        </row>
        <row r="27">
          <cell r="B27" t="str">
            <v>Očištění ploch stěn, rubu kleneb a podlah tlakovou vodou</v>
          </cell>
          <cell r="C27">
            <v>985131111</v>
          </cell>
          <cell r="D27" t="str">
            <v>m2</v>
          </cell>
          <cell r="E27">
            <v>155</v>
          </cell>
        </row>
        <row r="28">
          <cell r="B28" t="str">
            <v>Odmaštění zámečnických konstrukcí ředidlovým odmašťovačem</v>
          </cell>
          <cell r="C28">
            <v>783301313</v>
          </cell>
          <cell r="D28" t="str">
            <v>m2</v>
          </cell>
          <cell r="E28">
            <v>90.7</v>
          </cell>
        </row>
        <row r="29">
          <cell r="B29" t="str">
            <v>Odstranění náletových křovin, dřevin a travnatého porostu ve výškách v okolí říms a křídel</v>
          </cell>
          <cell r="C29">
            <v>938121111</v>
          </cell>
          <cell r="D29" t="str">
            <v>m2</v>
          </cell>
          <cell r="E29">
            <v>189</v>
          </cell>
        </row>
        <row r="30">
          <cell r="B30" t="str">
            <v>Odstranění nánosu na krajnicích tl do 200 mm</v>
          </cell>
          <cell r="C30">
            <v>938909612</v>
          </cell>
          <cell r="D30" t="str">
            <v>m2</v>
          </cell>
          <cell r="E30">
            <v>60</v>
          </cell>
        </row>
        <row r="31">
          <cell r="B31" t="str">
            <v>Odstranění naplaveného bahna tl vrstvy přes 100 mm s vodorovným přemístěním do 10 m</v>
          </cell>
          <cell r="C31">
            <v>181911112</v>
          </cell>
          <cell r="D31" t="str">
            <v>m3</v>
          </cell>
          <cell r="E31">
            <v>439</v>
          </cell>
        </row>
        <row r="32">
          <cell r="B32" t="str">
            <v>Odstranění nátěru ze zámečnických konstrukcí okartáčováním</v>
          </cell>
          <cell r="C32">
            <v>783306809</v>
          </cell>
          <cell r="D32" t="str">
            <v>m2</v>
          </cell>
          <cell r="E32">
            <v>209</v>
          </cell>
        </row>
        <row r="33">
          <cell r="B33" t="str">
            <v>Opravy zábradlí</v>
          </cell>
          <cell r="C33" t="str">
            <v>NS 42410</v>
          </cell>
          <cell r="D33" t="str">
            <v>bm</v>
          </cell>
          <cell r="E33">
            <v>1216.2</v>
          </cell>
        </row>
        <row r="34">
          <cell r="B34" t="str">
            <v>Oprava podlahy epoxidovou stěrkou pl do 0,10 m2 tl přes 3 přes 3 do 5 mm</v>
          </cell>
          <cell r="C34">
            <v>777511905</v>
          </cell>
          <cell r="D34" t="str">
            <v>kus</v>
          </cell>
          <cell r="E34">
            <v>1020</v>
          </cell>
        </row>
        <row r="35">
          <cell r="B35" t="str">
            <v>Oprava spárování dlažby z kamenů MC pl do 4 m2</v>
          </cell>
          <cell r="C35">
            <v>636195001</v>
          </cell>
          <cell r="D35" t="str">
            <v>m2</v>
          </cell>
          <cell r="E35">
            <v>483</v>
          </cell>
        </row>
        <row r="36">
          <cell r="B36" t="str">
            <v>Ostatní náklady související s objektem - odstranění naplavenin uchycených na pilíři vč. odvozu a likvidace</v>
          </cell>
          <cell r="C36" t="str">
            <v>91002000</v>
          </cell>
          <cell r="D36" t="str">
            <v>…</v>
          </cell>
        </row>
        <row r="37">
          <cell r="B37" t="str">
            <v>Ostatní náklady bez rozlišení (odstranění naplaveného bahna pod mostem - cena dle cenové nabídky)</v>
          </cell>
          <cell r="C37">
            <v>91003000</v>
          </cell>
          <cell r="D37" t="str">
            <v>…</v>
          </cell>
        </row>
        <row r="38">
          <cell r="B38" t="str">
            <v>Patka z betonu se zvýšenými nároky na prostředí C 30/37</v>
          </cell>
          <cell r="C38">
            <v>461310213</v>
          </cell>
          <cell r="D38" t="str">
            <v>m3</v>
          </cell>
          <cell r="E38">
            <v>6260</v>
          </cell>
        </row>
        <row r="39">
          <cell r="B39" t="str">
            <v>písek křemičitý frakce 0,1/0,5mm</v>
          </cell>
          <cell r="C39">
            <v>23531469</v>
          </cell>
          <cell r="D39" t="str">
            <v>kg</v>
          </cell>
          <cell r="E39">
            <v>11.7</v>
          </cell>
        </row>
        <row r="40">
          <cell r="B40" t="str">
            <v>Podkladní nebo výplňová vrstva z betonu C 25/30 tl do 100 mm</v>
          </cell>
          <cell r="C40">
            <v>451315117</v>
          </cell>
          <cell r="D40" t="str">
            <v>m2</v>
          </cell>
          <cell r="E40">
            <v>512</v>
          </cell>
        </row>
        <row r="41">
          <cell r="B41" t="str">
            <v>Poplatek za uložení na skládce (skládkovné) zeminy a kamení kód odpadu 17 05 04</v>
          </cell>
          <cell r="C41">
            <v>171201221</v>
          </cell>
          <cell r="D41" t="str">
            <v>t</v>
          </cell>
          <cell r="E41">
            <v>2180</v>
          </cell>
        </row>
        <row r="42">
          <cell r="B42" t="str">
            <v>Použití vysokozdvižné plošiny</v>
          </cell>
          <cell r="C42" t="str">
            <v>NS 82390</v>
          </cell>
          <cell r="D42" t="str">
            <v>hod</v>
          </cell>
          <cell r="E42">
            <v>1253.0999999999999</v>
          </cell>
        </row>
        <row r="43">
          <cell r="B43" t="str">
            <v>Protikorozní ochrana OK mostu I. tř.- základní a podkladní epoxidový, vrchní PU nátěr bez metalizace (např. Epolex S2300 + Telpur T 300)</v>
          </cell>
          <cell r="C43">
            <v>628613221</v>
          </cell>
          <cell r="D43" t="str">
            <v>m2</v>
          </cell>
          <cell r="E43">
            <v>2280</v>
          </cell>
        </row>
        <row r="44">
          <cell r="B44" t="str">
            <v>Příplatek k dočasné dopravní značce kompletní základní za první a ZKD den použití</v>
          </cell>
          <cell r="C44">
            <v>913121211</v>
          </cell>
          <cell r="D44" t="str">
            <v>kus</v>
          </cell>
          <cell r="E44">
            <v>13.5</v>
          </cell>
        </row>
        <row r="45">
          <cell r="B45" t="str">
            <v>Příplatek k broušení stávajících betonových podlah za každý další 1 mm úběru</v>
          </cell>
          <cell r="C45">
            <v>965046119</v>
          </cell>
          <cell r="D45" t="str">
            <v>m2</v>
          </cell>
          <cell r="E45">
            <v>95.9</v>
          </cell>
        </row>
        <row r="46">
          <cell r="B46" t="str">
            <v>Rigoly-čišt.nánosu tl.15cm</v>
          </cell>
          <cell r="C46" t="str">
            <v>NS 53140</v>
          </cell>
          <cell r="D46" t="str">
            <v>bm</v>
          </cell>
          <cell r="E46">
            <v>59</v>
          </cell>
        </row>
        <row r="47">
          <cell r="B47" t="str">
            <v>Řez a průklest  ve výškách</v>
          </cell>
          <cell r="C47" t="str">
            <v>NS 82320</v>
          </cell>
          <cell r="D47" t="str">
            <v>ks</v>
          </cell>
          <cell r="E47">
            <v>2602.5</v>
          </cell>
        </row>
        <row r="48">
          <cell r="B48" t="str">
            <v>Řízení provozu a dozor</v>
          </cell>
          <cell r="C48" t="str">
            <v>NS 81090</v>
          </cell>
          <cell r="D48" t="str">
            <v>hod</v>
          </cell>
          <cell r="E48">
            <v>552.20000000000005</v>
          </cell>
        </row>
        <row r="49">
          <cell r="B49" t="str">
            <v>Sešívání trhlin v betonových podlahách ocelovými sponkami ve vzdálenosti přes 10 do 15 cm (PCI Apogel SH + posyp křemenným pískem)</v>
          </cell>
          <cell r="C49">
            <v>632683112</v>
          </cell>
          <cell r="D49" t="str">
            <v>m</v>
          </cell>
          <cell r="E49">
            <v>963</v>
          </cell>
        </row>
        <row r="50">
          <cell r="B50" t="str">
            <v>Silniční obruby - oprava</v>
          </cell>
          <cell r="C50" t="str">
            <v>NS 59410</v>
          </cell>
          <cell r="D50" t="str">
            <v>m</v>
          </cell>
          <cell r="E50">
            <v>850.5</v>
          </cell>
        </row>
        <row r="51">
          <cell r="B51" t="str">
            <v xml:space="preserve">Spárování kamenného zdiva mostů aktivovanou maltou spára hl do 40 mm dl do 6 m/m2 </v>
          </cell>
          <cell r="C51">
            <v>628633111</v>
          </cell>
          <cell r="D51" t="str">
            <v>m2</v>
          </cell>
          <cell r="E51">
            <v>350</v>
          </cell>
        </row>
        <row r="52">
          <cell r="B52" t="str">
            <v xml:space="preserve">Štěpkování keřového porostu hustého s naložením </v>
          </cell>
          <cell r="C52">
            <v>112155315</v>
          </cell>
          <cell r="D52" t="str">
            <v>m2</v>
          </cell>
          <cell r="E52">
            <v>30</v>
          </cell>
        </row>
        <row r="53">
          <cell r="B53" t="str">
            <v>Úprava spár po spárování zdiva uhlazením spára dl do 6 m/m2</v>
          </cell>
          <cell r="C53">
            <v>985233111</v>
          </cell>
          <cell r="D53" t="str">
            <v>m2</v>
          </cell>
          <cell r="E53">
            <v>362</v>
          </cell>
        </row>
        <row r="54">
          <cell r="B54" t="str">
            <v>Úprava zálivky dilatačních nebo pracovních spár v cementobetonovém krytu hl do 40 mm š přes 20 do 40 mm</v>
          </cell>
          <cell r="C54">
            <v>599142111</v>
          </cell>
          <cell r="D54" t="str">
            <v>m</v>
          </cell>
          <cell r="E54">
            <v>205</v>
          </cell>
        </row>
        <row r="55">
          <cell r="B55" t="str">
            <v>VDZ - dělící čáry 12 cm + bal.  - zřízení vč. předznačení</v>
          </cell>
          <cell r="C55" t="str">
            <v>NS 37730</v>
          </cell>
          <cell r="D55" t="str">
            <v>bm</v>
          </cell>
          <cell r="E55">
            <v>18.8</v>
          </cell>
        </row>
        <row r="56">
          <cell r="B56" t="str">
            <v>VDZ - vodící proužek 12,5 cm s balotinou - zřízení, obnova</v>
          </cell>
          <cell r="C56" t="str">
            <v>NS 38810</v>
          </cell>
          <cell r="D56" t="str">
            <v>bm</v>
          </cell>
          <cell r="E56">
            <v>15.8</v>
          </cell>
        </row>
        <row r="57">
          <cell r="B57" t="str">
            <v>VDZ - vodící proužek 25 cm s balotinou - zřízení vč. předznačení</v>
          </cell>
          <cell r="C57" t="str">
            <v>NS 38730</v>
          </cell>
          <cell r="D57" t="str">
            <v>bm</v>
          </cell>
          <cell r="E57">
            <v>31.6</v>
          </cell>
        </row>
        <row r="58">
          <cell r="B58" t="str">
            <v>VDZ - vodící proužky - předznačení</v>
          </cell>
          <cell r="C58" t="str">
            <v>NS 38750</v>
          </cell>
          <cell r="D58" t="str">
            <v>bm</v>
          </cell>
          <cell r="E58">
            <v>4.7</v>
          </cell>
        </row>
        <row r="59">
          <cell r="B59" t="str">
            <v>Vodorovné přemístění do 10000 m výkopku/sypaniny z horniny třídy těžitelnosti I, skupiny 1 až 3</v>
          </cell>
          <cell r="C59">
            <v>162751117</v>
          </cell>
          <cell r="D59" t="str">
            <v>m3</v>
          </cell>
          <cell r="E59">
            <v>313</v>
          </cell>
        </row>
        <row r="60">
          <cell r="B60" t="str">
            <v>Vpustě - čištění</v>
          </cell>
          <cell r="C60" t="str">
            <v>NS 58120</v>
          </cell>
          <cell r="D60" t="str">
            <v>kus</v>
          </cell>
          <cell r="E60">
            <v>663.4</v>
          </cell>
        </row>
        <row r="61">
          <cell r="B61" t="str">
            <v>Vyklínování uvolněných kamenů ve zdivu se spárami dl do 6 m/m2</v>
          </cell>
          <cell r="C61">
            <v>985211111</v>
          </cell>
          <cell r="D61" t="str">
            <v>m2</v>
          </cell>
          <cell r="E61">
            <v>476</v>
          </cell>
        </row>
        <row r="62">
          <cell r="B62" t="str">
            <v>Výměna SDZ na původním stojanu</v>
          </cell>
          <cell r="C62" t="str">
            <v>NS 31330</v>
          </cell>
          <cell r="D62" t="str">
            <v>ks</v>
          </cell>
          <cell r="E62">
            <v>2366</v>
          </cell>
        </row>
        <row r="63">
          <cell r="B63" t="str">
            <v>Výplň spár monolitické římsy tmelem polyuretanovým šířky spáry do 15 mm</v>
          </cell>
          <cell r="C63">
            <v>317661141</v>
          </cell>
          <cell r="D63" t="str">
            <v>m</v>
          </cell>
          <cell r="E63">
            <v>99.3</v>
          </cell>
        </row>
        <row r="64">
          <cell r="B64" t="str">
            <v>Výplň spár monolitické římsy tmelem polyuretanovým šířky spáry přes 15 do 40 mm</v>
          </cell>
          <cell r="C64">
            <v>317661142</v>
          </cell>
          <cell r="D64" t="str">
            <v>m</v>
          </cell>
          <cell r="E64">
            <v>258</v>
          </cell>
        </row>
        <row r="65">
          <cell r="B65" t="str">
            <v>Výroba dílů ocelového zábradlí do 50 kg při opravách mostů</v>
          </cell>
          <cell r="C65">
            <v>911122111</v>
          </cell>
          <cell r="D65" t="str">
            <v>kg</v>
          </cell>
          <cell r="E65">
            <v>55.8</v>
          </cell>
        </row>
        <row r="66">
          <cell r="B66" t="str">
            <v>Vyrovnávka</v>
          </cell>
          <cell r="C66" t="str">
            <v>NS 21920</v>
          </cell>
          <cell r="D66" t="str">
            <v>t</v>
          </cell>
          <cell r="E66">
            <v>3832.6</v>
          </cell>
        </row>
        <row r="67">
          <cell r="B67" t="str">
            <v>Výsprava asf.emulzí a kamen.s použ.turba</v>
          </cell>
          <cell r="C67" t="str">
            <v>NS 21510</v>
          </cell>
          <cell r="D67" t="str">
            <v>t</v>
          </cell>
          <cell r="E67">
            <v>7255.2</v>
          </cell>
        </row>
        <row r="68">
          <cell r="B68" t="str">
            <v xml:space="preserve">Výsprava výtluků asfalt.směsí za horka       </v>
          </cell>
          <cell r="C68" t="str">
            <v>NS 21720</v>
          </cell>
          <cell r="D68" t="str">
            <v>t</v>
          </cell>
          <cell r="E68">
            <v>7517.8</v>
          </cell>
        </row>
        <row r="69">
          <cell r="B69" t="str">
            <v xml:space="preserve">Výsprava výtluků asftalt.směsí za studena    </v>
          </cell>
          <cell r="C69" t="str">
            <v>NS 21730</v>
          </cell>
          <cell r="D69" t="str">
            <v>t</v>
          </cell>
          <cell r="E69">
            <v>21293.1</v>
          </cell>
        </row>
        <row r="70">
          <cell r="B70" t="str">
            <v>Zábradlí - likvidace</v>
          </cell>
          <cell r="C70" t="str">
            <v>NS 42910</v>
          </cell>
          <cell r="D70" t="str">
            <v>bm</v>
          </cell>
          <cell r="E70">
            <v>473.2</v>
          </cell>
        </row>
        <row r="71">
          <cell r="B71" t="str">
            <v>Základní jednonásobný syntetický nátěr zámečnických konstrukcí</v>
          </cell>
          <cell r="C71">
            <v>783314101</v>
          </cell>
          <cell r="D71" t="str">
            <v>m2</v>
          </cell>
          <cell r="E71">
            <v>155</v>
          </cell>
        </row>
        <row r="72">
          <cell r="B72" t="str">
            <v>Základové patky a bloky z betonu prostého C 25/30</v>
          </cell>
          <cell r="C72">
            <v>275311127</v>
          </cell>
          <cell r="D72" t="str">
            <v>m2</v>
          </cell>
          <cell r="E72">
            <v>5720</v>
          </cell>
        </row>
        <row r="73">
          <cell r="B73" t="str">
            <v>Zalití spár bez prořezu</v>
          </cell>
          <cell r="C73" t="str">
            <v>NS 22840</v>
          </cell>
          <cell r="D73" t="str">
            <v>bm</v>
          </cell>
          <cell r="E73">
            <v>70.900000000000006</v>
          </cell>
        </row>
        <row r="74">
          <cell r="B74" t="str">
            <v>Zpevnění krajnic štěrkodrtí tl 100 mm</v>
          </cell>
          <cell r="C74">
            <v>569831111</v>
          </cell>
          <cell r="D74" t="str">
            <v>m2</v>
          </cell>
          <cell r="E74">
            <v>133</v>
          </cell>
        </row>
        <row r="75">
          <cell r="B75" t="str">
            <v>Zřízení SDZ včetně stojanu, patky</v>
          </cell>
          <cell r="C75" t="str">
            <v>NS 31530</v>
          </cell>
          <cell r="D75" t="str">
            <v>ks</v>
          </cell>
          <cell r="E75">
            <v>3785.4</v>
          </cell>
        </row>
        <row r="76">
          <cell r="B76" t="e">
            <v>#N/A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49719-EDFC-4408-9072-7FAD9AB54A0A}">
  <sheetPr codeName="List11">
    <pageSetUpPr fitToPage="1"/>
  </sheetPr>
  <dimension ref="A1:I154"/>
  <sheetViews>
    <sheetView tabSelected="1" topLeftCell="A4" zoomScaleNormal="100" workbookViewId="0">
      <selection activeCell="H14" sqref="H14"/>
    </sheetView>
  </sheetViews>
  <sheetFormatPr defaultRowHeight="15" x14ac:dyDescent="0.25"/>
  <cols>
    <col min="1" max="1" width="6.7109375" customWidth="1"/>
    <col min="2" max="2" width="16.140625" customWidth="1"/>
    <col min="3" max="3" width="67.85546875" customWidth="1"/>
    <col min="4" max="4" width="8.7109375" style="30" customWidth="1"/>
    <col min="5" max="5" width="12.5703125" customWidth="1"/>
    <col min="7" max="7" width="16.5703125" style="31" customWidth="1"/>
    <col min="8" max="8" width="57.5703125" bestFit="1" customWidth="1"/>
    <col min="9" max="9" width="13.85546875" bestFit="1" customWidth="1"/>
  </cols>
  <sheetData>
    <row r="1" spans="1:9" ht="53.25" customHeight="1" x14ac:dyDescent="0.25">
      <c r="A1" s="70" t="s">
        <v>88</v>
      </c>
      <c r="B1" s="70"/>
      <c r="C1" s="70"/>
      <c r="D1" s="70"/>
      <c r="E1" s="70"/>
      <c r="F1" s="2"/>
      <c r="G1" s="27"/>
    </row>
    <row r="2" spans="1:9" ht="53.25" customHeight="1" x14ac:dyDescent="0.25">
      <c r="A2" s="26"/>
      <c r="B2" s="2"/>
      <c r="C2" s="3" t="s">
        <v>33</v>
      </c>
      <c r="D2" s="4"/>
      <c r="E2" s="5"/>
      <c r="F2" s="2"/>
      <c r="G2" s="27"/>
    </row>
    <row r="3" spans="1:9" ht="15.75" x14ac:dyDescent="0.25">
      <c r="A3" s="6" t="s">
        <v>0</v>
      </c>
      <c r="B3" s="6"/>
      <c r="C3" s="7">
        <v>70220</v>
      </c>
      <c r="D3" s="4"/>
      <c r="E3" s="5"/>
      <c r="F3" s="2"/>
      <c r="G3" s="27"/>
    </row>
    <row r="4" spans="1:9" x14ac:dyDescent="0.25">
      <c r="A4" s="8" t="s">
        <v>1</v>
      </c>
      <c r="B4" s="8"/>
      <c r="C4" s="4" t="s">
        <v>81</v>
      </c>
      <c r="D4" s="4"/>
      <c r="E4" s="5"/>
      <c r="F4" s="2"/>
      <c r="G4" s="27"/>
    </row>
    <row r="5" spans="1:9" x14ac:dyDescent="0.25">
      <c r="A5" s="8" t="s">
        <v>2</v>
      </c>
      <c r="B5" s="8"/>
      <c r="C5" s="4" t="s">
        <v>34</v>
      </c>
      <c r="D5" s="4"/>
      <c r="E5" s="5"/>
      <c r="F5" s="2"/>
      <c r="G5" s="27"/>
    </row>
    <row r="6" spans="1:9" ht="15.75" x14ac:dyDescent="0.25">
      <c r="A6" s="8" t="s">
        <v>35</v>
      </c>
      <c r="B6" s="8"/>
      <c r="C6" s="17" t="s">
        <v>82</v>
      </c>
      <c r="D6" s="4"/>
      <c r="E6" s="5"/>
      <c r="F6" s="2"/>
      <c r="G6" s="27"/>
    </row>
    <row r="7" spans="1:9" ht="15.75" x14ac:dyDescent="0.25">
      <c r="A7" s="8" t="s">
        <v>27</v>
      </c>
      <c r="B7" s="8"/>
      <c r="C7" s="7">
        <v>267638</v>
      </c>
      <c r="D7" s="4"/>
      <c r="E7" s="5"/>
      <c r="F7" s="2"/>
      <c r="G7" s="27"/>
    </row>
    <row r="8" spans="1:9" ht="15.6" customHeight="1" thickBot="1" x14ac:dyDescent="0.3">
      <c r="A8" s="9"/>
      <c r="B8" s="9"/>
      <c r="C8" s="10"/>
      <c r="D8" s="10"/>
      <c r="E8" s="10"/>
      <c r="F8" s="10"/>
      <c r="G8" s="29"/>
    </row>
    <row r="9" spans="1:9" ht="19.5" thickBot="1" x14ac:dyDescent="0.3">
      <c r="A9" s="11" t="s">
        <v>3</v>
      </c>
      <c r="B9" s="12"/>
      <c r="C9" s="12"/>
      <c r="D9" s="12"/>
      <c r="E9" s="13"/>
      <c r="F9" s="12"/>
      <c r="G9" s="16">
        <f>SUM(G13:G75)</f>
        <v>0</v>
      </c>
      <c r="H9" s="63"/>
      <c r="I9" s="63"/>
    </row>
    <row r="10" spans="1:9" x14ac:dyDescent="0.25">
      <c r="H10" s="63"/>
      <c r="I10" s="63"/>
    </row>
    <row r="11" spans="1:9" ht="15.75" thickBot="1" x14ac:dyDescent="0.3"/>
    <row r="12" spans="1:9" ht="27.75" customHeight="1" thickBot="1" x14ac:dyDescent="0.3">
      <c r="A12" s="42" t="s">
        <v>4</v>
      </c>
      <c r="B12" s="43" t="s">
        <v>5</v>
      </c>
      <c r="C12" s="43" t="s">
        <v>6</v>
      </c>
      <c r="D12" s="43" t="s">
        <v>7</v>
      </c>
      <c r="E12" s="43" t="s">
        <v>43</v>
      </c>
      <c r="F12" s="44" t="s">
        <v>8</v>
      </c>
      <c r="G12" s="45" t="s">
        <v>9</v>
      </c>
      <c r="H12" s="64"/>
      <c r="I12" s="64"/>
    </row>
    <row r="13" spans="1:9" s="1" customFormat="1" x14ac:dyDescent="0.25">
      <c r="A13" s="35">
        <v>1</v>
      </c>
      <c r="B13" s="77">
        <v>985131111</v>
      </c>
      <c r="C13" s="78" t="s">
        <v>36</v>
      </c>
      <c r="D13" s="77" t="s">
        <v>10</v>
      </c>
      <c r="E13" s="79"/>
      <c r="F13" s="47">
        <v>100</v>
      </c>
      <c r="G13" s="48">
        <f>E13*F13</f>
        <v>0</v>
      </c>
      <c r="I13" s="28"/>
    </row>
    <row r="14" spans="1:9" s="1" customFormat="1" ht="30" x14ac:dyDescent="0.25">
      <c r="A14" s="71">
        <v>2</v>
      </c>
      <c r="B14" s="72">
        <v>938121111</v>
      </c>
      <c r="C14" s="73" t="s">
        <v>26</v>
      </c>
      <c r="D14" s="72" t="s">
        <v>10</v>
      </c>
      <c r="E14" s="74"/>
      <c r="F14" s="75">
        <v>20</v>
      </c>
      <c r="G14" s="76">
        <f t="shared" ref="G14:G67" si="0">E14*F14</f>
        <v>0</v>
      </c>
      <c r="I14" s="28"/>
    </row>
    <row r="15" spans="1:9" s="1" customFormat="1" x14ac:dyDescent="0.25">
      <c r="A15" s="36">
        <v>3</v>
      </c>
      <c r="B15" s="23">
        <v>112155315</v>
      </c>
      <c r="C15" s="54" t="s">
        <v>37</v>
      </c>
      <c r="D15" s="23" t="s">
        <v>10</v>
      </c>
      <c r="E15" s="38"/>
      <c r="F15" s="46">
        <v>20</v>
      </c>
      <c r="G15" s="49">
        <f t="shared" si="0"/>
        <v>0</v>
      </c>
      <c r="I15" s="28"/>
    </row>
    <row r="16" spans="1:9" s="1" customFormat="1" x14ac:dyDescent="0.25">
      <c r="A16" s="36">
        <v>4</v>
      </c>
      <c r="B16" s="23">
        <v>985221111</v>
      </c>
      <c r="C16" s="54" t="s">
        <v>44</v>
      </c>
      <c r="D16" s="23" t="s">
        <v>11</v>
      </c>
      <c r="E16" s="38"/>
      <c r="F16" s="46">
        <v>3</v>
      </c>
      <c r="G16" s="49">
        <f t="shared" si="0"/>
        <v>0</v>
      </c>
      <c r="I16" s="28"/>
    </row>
    <row r="17" spans="1:9" s="1" customFormat="1" x14ac:dyDescent="0.25">
      <c r="A17" s="36">
        <v>5</v>
      </c>
      <c r="B17" s="23">
        <v>58381082</v>
      </c>
      <c r="C17" s="54" t="s">
        <v>47</v>
      </c>
      <c r="D17" s="23" t="s">
        <v>10</v>
      </c>
      <c r="E17" s="38"/>
      <c r="F17" s="46">
        <v>1</v>
      </c>
      <c r="G17" s="49">
        <f t="shared" si="0"/>
        <v>0</v>
      </c>
      <c r="I17" s="28"/>
    </row>
    <row r="18" spans="1:9" s="1" customFormat="1" x14ac:dyDescent="0.25">
      <c r="A18" s="36">
        <v>6</v>
      </c>
      <c r="B18" s="20">
        <v>985231111</v>
      </c>
      <c r="C18" s="55" t="s">
        <v>45</v>
      </c>
      <c r="D18" s="20" t="s">
        <v>10</v>
      </c>
      <c r="E18" s="15"/>
      <c r="F18" s="46">
        <v>45</v>
      </c>
      <c r="G18" s="49">
        <f t="shared" si="0"/>
        <v>0</v>
      </c>
      <c r="I18" s="28"/>
    </row>
    <row r="19" spans="1:9" s="1" customFormat="1" x14ac:dyDescent="0.25">
      <c r="A19" s="36">
        <v>7</v>
      </c>
      <c r="B19" s="20">
        <v>985233111</v>
      </c>
      <c r="C19" s="55" t="s">
        <v>46</v>
      </c>
      <c r="D19" s="20" t="s">
        <v>10</v>
      </c>
      <c r="E19" s="15"/>
      <c r="F19" s="46">
        <v>45</v>
      </c>
      <c r="G19" s="49">
        <f t="shared" si="0"/>
        <v>0</v>
      </c>
      <c r="I19" s="39"/>
    </row>
    <row r="20" spans="1:9" s="1" customFormat="1" ht="30" x14ac:dyDescent="0.25">
      <c r="A20" s="36">
        <v>8</v>
      </c>
      <c r="B20" s="20">
        <v>941111111</v>
      </c>
      <c r="C20" s="55" t="s">
        <v>38</v>
      </c>
      <c r="D20" s="20" t="s">
        <v>10</v>
      </c>
      <c r="E20" s="15"/>
      <c r="F20" s="46">
        <v>70</v>
      </c>
      <c r="G20" s="49">
        <f t="shared" si="0"/>
        <v>0</v>
      </c>
      <c r="I20" s="39"/>
    </row>
    <row r="21" spans="1:9" s="1" customFormat="1" ht="30" x14ac:dyDescent="0.25">
      <c r="A21" s="36">
        <v>9</v>
      </c>
      <c r="B21" s="20">
        <v>941111811</v>
      </c>
      <c r="C21" s="55" t="s">
        <v>39</v>
      </c>
      <c r="D21" s="20" t="s">
        <v>10</v>
      </c>
      <c r="E21" s="15"/>
      <c r="F21" s="46">
        <v>70</v>
      </c>
      <c r="G21" s="49">
        <f t="shared" si="0"/>
        <v>0</v>
      </c>
      <c r="I21" s="39"/>
    </row>
    <row r="22" spans="1:9" s="1" customFormat="1" ht="30" x14ac:dyDescent="0.25">
      <c r="A22" s="36">
        <v>10</v>
      </c>
      <c r="B22" s="20">
        <v>941121211</v>
      </c>
      <c r="C22" s="55" t="s">
        <v>48</v>
      </c>
      <c r="D22" s="20" t="s">
        <v>10</v>
      </c>
      <c r="E22" s="15"/>
      <c r="F22" s="46">
        <v>1470</v>
      </c>
      <c r="G22" s="49">
        <f t="shared" si="0"/>
        <v>0</v>
      </c>
      <c r="I22" s="39"/>
    </row>
    <row r="23" spans="1:9" s="1" customFormat="1" ht="30" x14ac:dyDescent="0.25">
      <c r="A23" s="36">
        <v>11</v>
      </c>
      <c r="B23" s="20">
        <v>966005211</v>
      </c>
      <c r="C23" s="55" t="s">
        <v>40</v>
      </c>
      <c r="D23" s="20" t="s">
        <v>13</v>
      </c>
      <c r="E23" s="15"/>
      <c r="F23" s="46">
        <v>36</v>
      </c>
      <c r="G23" s="49">
        <f t="shared" si="0"/>
        <v>0</v>
      </c>
      <c r="I23" s="28"/>
    </row>
    <row r="24" spans="1:9" s="1" customFormat="1" x14ac:dyDescent="0.25">
      <c r="A24" s="36">
        <v>12</v>
      </c>
      <c r="B24" s="20">
        <v>919735113</v>
      </c>
      <c r="C24" s="56" t="s">
        <v>89</v>
      </c>
      <c r="D24" s="40" t="s">
        <v>13</v>
      </c>
      <c r="E24" s="21"/>
      <c r="F24" s="46">
        <v>36</v>
      </c>
      <c r="G24" s="49">
        <f t="shared" si="0"/>
        <v>0</v>
      </c>
      <c r="I24" s="28"/>
    </row>
    <row r="25" spans="1:9" s="1" customFormat="1" x14ac:dyDescent="0.25">
      <c r="A25" s="36">
        <v>13</v>
      </c>
      <c r="B25" s="41">
        <v>113107142</v>
      </c>
      <c r="C25" s="56" t="s">
        <v>80</v>
      </c>
      <c r="D25" s="40" t="s">
        <v>10</v>
      </c>
      <c r="E25" s="21"/>
      <c r="F25" s="46">
        <v>11</v>
      </c>
      <c r="G25" s="49">
        <f t="shared" si="0"/>
        <v>0</v>
      </c>
      <c r="I25" s="28"/>
    </row>
    <row r="26" spans="1:9" s="1" customFormat="1" ht="30" x14ac:dyDescent="0.25">
      <c r="A26" s="36">
        <v>14</v>
      </c>
      <c r="B26" s="18" t="s">
        <v>50</v>
      </c>
      <c r="C26" s="65" t="s">
        <v>91</v>
      </c>
      <c r="D26" s="14" t="s">
        <v>12</v>
      </c>
      <c r="E26" s="21"/>
      <c r="F26" s="46">
        <v>2.64</v>
      </c>
      <c r="G26" s="49">
        <f t="shared" si="0"/>
        <v>0</v>
      </c>
      <c r="I26" s="28"/>
    </row>
    <row r="27" spans="1:9" s="1" customFormat="1" x14ac:dyDescent="0.25">
      <c r="A27" s="36">
        <v>15</v>
      </c>
      <c r="B27" s="18" t="s">
        <v>51</v>
      </c>
      <c r="C27" s="65" t="s">
        <v>52</v>
      </c>
      <c r="D27" s="14" t="s">
        <v>12</v>
      </c>
      <c r="E27" s="21"/>
      <c r="F27" s="46">
        <v>2.64</v>
      </c>
      <c r="G27" s="49">
        <f t="shared" si="0"/>
        <v>0</v>
      </c>
      <c r="I27" s="28"/>
    </row>
    <row r="28" spans="1:9" s="1" customFormat="1" x14ac:dyDescent="0.25">
      <c r="A28" s="36">
        <v>16</v>
      </c>
      <c r="B28" s="18" t="s">
        <v>53</v>
      </c>
      <c r="C28" s="65" t="s">
        <v>92</v>
      </c>
      <c r="D28" s="14" t="s">
        <v>12</v>
      </c>
      <c r="E28" s="21"/>
      <c r="F28" s="46">
        <f>F27*25</f>
        <v>66</v>
      </c>
      <c r="G28" s="49">
        <f t="shared" si="0"/>
        <v>0</v>
      </c>
      <c r="I28" s="28"/>
    </row>
    <row r="29" spans="1:9" s="1" customFormat="1" ht="30" x14ac:dyDescent="0.25">
      <c r="A29" s="36">
        <v>17</v>
      </c>
      <c r="B29" s="18" t="s">
        <v>54</v>
      </c>
      <c r="C29" s="65" t="s">
        <v>93</v>
      </c>
      <c r="D29" s="14" t="s">
        <v>12</v>
      </c>
      <c r="E29" s="21"/>
      <c r="F29" s="46">
        <v>11</v>
      </c>
      <c r="G29" s="49">
        <f t="shared" si="0"/>
        <v>0</v>
      </c>
      <c r="I29" s="28"/>
    </row>
    <row r="30" spans="1:9" s="1" customFormat="1" ht="30" x14ac:dyDescent="0.25">
      <c r="A30" s="36">
        <v>18</v>
      </c>
      <c r="B30" s="18" t="s">
        <v>90</v>
      </c>
      <c r="C30" s="65" t="s">
        <v>94</v>
      </c>
      <c r="D30" s="14" t="s">
        <v>12</v>
      </c>
      <c r="E30" s="21"/>
      <c r="F30" s="46">
        <f>36*0.1*2.4</f>
        <v>8.64</v>
      </c>
      <c r="G30" s="49">
        <f t="shared" si="0"/>
        <v>0</v>
      </c>
      <c r="I30" s="28"/>
    </row>
    <row r="31" spans="1:9" s="1" customFormat="1" ht="14.45" customHeight="1" x14ac:dyDescent="0.25">
      <c r="A31" s="36">
        <v>19</v>
      </c>
      <c r="B31" s="18" t="s">
        <v>49</v>
      </c>
      <c r="C31" s="57" t="s">
        <v>62</v>
      </c>
      <c r="D31" s="14" t="s">
        <v>11</v>
      </c>
      <c r="E31" s="21"/>
      <c r="F31" s="46">
        <v>3</v>
      </c>
      <c r="G31" s="49">
        <f t="shared" si="0"/>
        <v>0</v>
      </c>
      <c r="I31" s="28"/>
    </row>
    <row r="32" spans="1:9" s="1" customFormat="1" x14ac:dyDescent="0.25">
      <c r="A32" s="36">
        <v>20</v>
      </c>
      <c r="B32" s="18" t="s">
        <v>50</v>
      </c>
      <c r="C32" s="57" t="s">
        <v>73</v>
      </c>
      <c r="D32" s="14" t="s">
        <v>12</v>
      </c>
      <c r="E32" s="21"/>
      <c r="F32" s="46">
        <v>7.2</v>
      </c>
      <c r="G32" s="49">
        <f t="shared" si="0"/>
        <v>0</v>
      </c>
      <c r="I32" s="28"/>
    </row>
    <row r="33" spans="1:9" s="1" customFormat="1" x14ac:dyDescent="0.25">
      <c r="A33" s="36">
        <v>21</v>
      </c>
      <c r="B33" s="18" t="s">
        <v>51</v>
      </c>
      <c r="C33" s="57" t="s">
        <v>52</v>
      </c>
      <c r="D33" s="14" t="s">
        <v>12</v>
      </c>
      <c r="E33" s="21"/>
      <c r="F33" s="46">
        <v>7.2</v>
      </c>
      <c r="G33" s="49">
        <f t="shared" si="0"/>
        <v>0</v>
      </c>
      <c r="I33" s="28"/>
    </row>
    <row r="34" spans="1:9" s="1" customFormat="1" x14ac:dyDescent="0.25">
      <c r="A34" s="36">
        <v>22</v>
      </c>
      <c r="B34" s="18" t="s">
        <v>53</v>
      </c>
      <c r="C34" s="57" t="s">
        <v>74</v>
      </c>
      <c r="D34" s="14" t="s">
        <v>12</v>
      </c>
      <c r="E34" s="21"/>
      <c r="F34" s="46">
        <v>144</v>
      </c>
      <c r="G34" s="49">
        <f t="shared" si="0"/>
        <v>0</v>
      </c>
      <c r="I34" s="28"/>
    </row>
    <row r="35" spans="1:9" s="1" customFormat="1" ht="30" x14ac:dyDescent="0.25">
      <c r="A35" s="36">
        <v>23</v>
      </c>
      <c r="B35" s="18" t="s">
        <v>54</v>
      </c>
      <c r="C35" s="57" t="s">
        <v>29</v>
      </c>
      <c r="D35" s="14" t="s">
        <v>12</v>
      </c>
      <c r="E35" s="21"/>
      <c r="F35" s="46">
        <v>7.2</v>
      </c>
      <c r="G35" s="49">
        <f t="shared" si="0"/>
        <v>0</v>
      </c>
      <c r="I35" s="28"/>
    </row>
    <row r="36" spans="1:9" s="1" customFormat="1" ht="30" x14ac:dyDescent="0.25">
      <c r="A36" s="36">
        <v>24</v>
      </c>
      <c r="B36" s="18" t="s">
        <v>55</v>
      </c>
      <c r="C36" s="57" t="s">
        <v>56</v>
      </c>
      <c r="D36" s="14" t="s">
        <v>13</v>
      </c>
      <c r="E36" s="21"/>
      <c r="F36" s="46">
        <v>36</v>
      </c>
      <c r="G36" s="49">
        <f t="shared" si="0"/>
        <v>0</v>
      </c>
      <c r="I36" s="28"/>
    </row>
    <row r="37" spans="1:9" s="1" customFormat="1" x14ac:dyDescent="0.25">
      <c r="A37" s="36">
        <v>25</v>
      </c>
      <c r="B37" s="20">
        <v>985131111</v>
      </c>
      <c r="C37" s="55" t="s">
        <v>36</v>
      </c>
      <c r="D37" s="20" t="s">
        <v>10</v>
      </c>
      <c r="E37" s="15"/>
      <c r="F37" s="46">
        <v>20</v>
      </c>
      <c r="G37" s="49">
        <f>E37*F37</f>
        <v>0</v>
      </c>
      <c r="I37" s="28"/>
    </row>
    <row r="38" spans="1:9" s="1" customFormat="1" x14ac:dyDescent="0.25">
      <c r="A38" s="36">
        <v>26</v>
      </c>
      <c r="B38" s="20">
        <v>457311116</v>
      </c>
      <c r="C38" s="58" t="s">
        <v>42</v>
      </c>
      <c r="D38" s="20" t="s">
        <v>11</v>
      </c>
      <c r="E38" s="15"/>
      <c r="F38" s="46">
        <v>2</v>
      </c>
      <c r="G38" s="49">
        <f>E38*F38</f>
        <v>0</v>
      </c>
      <c r="I38" s="28"/>
    </row>
    <row r="39" spans="1:9" s="1" customFormat="1" x14ac:dyDescent="0.25">
      <c r="A39" s="36">
        <v>27</v>
      </c>
      <c r="B39" s="18" t="s">
        <v>57</v>
      </c>
      <c r="C39" s="57" t="s">
        <v>58</v>
      </c>
      <c r="D39" s="14" t="s">
        <v>14</v>
      </c>
      <c r="E39" s="21"/>
      <c r="F39" s="46">
        <v>36</v>
      </c>
      <c r="G39" s="49">
        <f t="shared" si="0"/>
        <v>0</v>
      </c>
      <c r="I39" s="28"/>
    </row>
    <row r="40" spans="1:9" s="1" customFormat="1" ht="30" x14ac:dyDescent="0.25">
      <c r="A40" s="36">
        <v>28</v>
      </c>
      <c r="B40" s="18" t="s">
        <v>77</v>
      </c>
      <c r="C40" s="56" t="s">
        <v>78</v>
      </c>
      <c r="D40" s="14" t="s">
        <v>10</v>
      </c>
      <c r="E40" s="21"/>
      <c r="F40" s="46">
        <v>26</v>
      </c>
      <c r="G40" s="49">
        <f t="shared" si="0"/>
        <v>0</v>
      </c>
      <c r="I40" s="28"/>
    </row>
    <row r="41" spans="1:9" s="1" customFormat="1" ht="30" x14ac:dyDescent="0.25">
      <c r="A41" s="36">
        <v>29</v>
      </c>
      <c r="B41" s="18" t="s">
        <v>79</v>
      </c>
      <c r="C41" s="57" t="s">
        <v>16</v>
      </c>
      <c r="D41" s="14" t="s">
        <v>10</v>
      </c>
      <c r="E41" s="21"/>
      <c r="F41" s="46">
        <v>26</v>
      </c>
      <c r="G41" s="49">
        <f t="shared" si="0"/>
        <v>0</v>
      </c>
      <c r="I41" s="28"/>
    </row>
    <row r="42" spans="1:9" s="1" customFormat="1" x14ac:dyDescent="0.25">
      <c r="A42" s="36">
        <v>30</v>
      </c>
      <c r="B42" s="18" t="s">
        <v>76</v>
      </c>
      <c r="C42" s="65" t="s">
        <v>75</v>
      </c>
      <c r="D42" s="14" t="s">
        <v>11</v>
      </c>
      <c r="E42" s="21"/>
      <c r="F42" s="46">
        <v>7.56</v>
      </c>
      <c r="G42" s="49">
        <f t="shared" si="0"/>
        <v>0</v>
      </c>
      <c r="I42" s="28"/>
    </row>
    <row r="43" spans="1:9" s="1" customFormat="1" x14ac:dyDescent="0.25">
      <c r="A43" s="36">
        <v>31</v>
      </c>
      <c r="B43" s="18" t="s">
        <v>65</v>
      </c>
      <c r="C43" s="65" t="s">
        <v>64</v>
      </c>
      <c r="D43" s="14" t="s">
        <v>13</v>
      </c>
      <c r="E43" s="21"/>
      <c r="F43" s="46">
        <v>36</v>
      </c>
      <c r="G43" s="49">
        <f t="shared" si="0"/>
        <v>0</v>
      </c>
      <c r="I43" s="28"/>
    </row>
    <row r="44" spans="1:9" s="1" customFormat="1" x14ac:dyDescent="0.25">
      <c r="A44" s="36">
        <v>32</v>
      </c>
      <c r="B44" s="18" t="s">
        <v>59</v>
      </c>
      <c r="C44" s="65" t="s">
        <v>63</v>
      </c>
      <c r="D44" s="14" t="s">
        <v>12</v>
      </c>
      <c r="E44" s="21"/>
      <c r="F44" s="46">
        <v>1.1339999999999999</v>
      </c>
      <c r="G44" s="49">
        <f t="shared" si="0"/>
        <v>0</v>
      </c>
      <c r="I44" s="28"/>
    </row>
    <row r="45" spans="1:9" s="1" customFormat="1" ht="30" x14ac:dyDescent="0.25">
      <c r="A45" s="36">
        <v>33</v>
      </c>
      <c r="B45" s="18" t="s">
        <v>95</v>
      </c>
      <c r="C45" s="65" t="s">
        <v>96</v>
      </c>
      <c r="D45" s="24" t="s">
        <v>10</v>
      </c>
      <c r="E45" s="21"/>
      <c r="F45" s="46">
        <v>11</v>
      </c>
      <c r="G45" s="49">
        <f t="shared" si="0"/>
        <v>0</v>
      </c>
      <c r="I45" s="28"/>
    </row>
    <row r="46" spans="1:9" s="1" customFormat="1" ht="30" x14ac:dyDescent="0.25">
      <c r="A46" s="36">
        <v>34</v>
      </c>
      <c r="B46" s="18" t="s">
        <v>97</v>
      </c>
      <c r="C46" s="65" t="s">
        <v>98</v>
      </c>
      <c r="D46" s="24" t="s">
        <v>10</v>
      </c>
      <c r="E46" s="21"/>
      <c r="F46" s="46">
        <v>22</v>
      </c>
      <c r="G46" s="49">
        <f t="shared" si="0"/>
        <v>0</v>
      </c>
      <c r="I46" s="28"/>
    </row>
    <row r="47" spans="1:9" s="1" customFormat="1" ht="30" x14ac:dyDescent="0.25">
      <c r="A47" s="36">
        <v>35</v>
      </c>
      <c r="B47" s="18" t="s">
        <v>99</v>
      </c>
      <c r="C47" s="65" t="s">
        <v>100</v>
      </c>
      <c r="D47" s="24" t="s">
        <v>13</v>
      </c>
      <c r="E47" s="21"/>
      <c r="F47" s="46">
        <v>73</v>
      </c>
      <c r="G47" s="49">
        <f t="shared" si="0"/>
        <v>0</v>
      </c>
      <c r="I47" s="28"/>
    </row>
    <row r="48" spans="1:9" s="1" customFormat="1" ht="30" x14ac:dyDescent="0.25">
      <c r="A48" s="36">
        <v>36</v>
      </c>
      <c r="B48" s="18" t="s">
        <v>101</v>
      </c>
      <c r="C48" s="65" t="s">
        <v>102</v>
      </c>
      <c r="D48" s="24" t="s">
        <v>13</v>
      </c>
      <c r="E48" s="21"/>
      <c r="F48" s="46">
        <v>73</v>
      </c>
      <c r="G48" s="49">
        <f t="shared" si="0"/>
        <v>0</v>
      </c>
      <c r="I48" s="28"/>
    </row>
    <row r="49" spans="1:9" s="1" customFormat="1" x14ac:dyDescent="0.25">
      <c r="A49" s="36">
        <v>37</v>
      </c>
      <c r="B49" s="18" t="s">
        <v>103</v>
      </c>
      <c r="C49" s="65" t="s">
        <v>104</v>
      </c>
      <c r="D49" s="14" t="s">
        <v>13</v>
      </c>
      <c r="E49" s="21"/>
      <c r="F49" s="46">
        <v>36</v>
      </c>
      <c r="G49" s="49">
        <f t="shared" si="0"/>
        <v>0</v>
      </c>
      <c r="I49" s="28"/>
    </row>
    <row r="50" spans="1:9" s="1" customFormat="1" ht="30" x14ac:dyDescent="0.25">
      <c r="A50" s="36">
        <v>38</v>
      </c>
      <c r="B50" s="18" t="s">
        <v>105</v>
      </c>
      <c r="C50" s="65" t="s">
        <v>106</v>
      </c>
      <c r="D50" s="14" t="s">
        <v>13</v>
      </c>
      <c r="E50" s="21"/>
      <c r="F50" s="46">
        <v>36</v>
      </c>
      <c r="G50" s="49">
        <f t="shared" si="0"/>
        <v>0</v>
      </c>
      <c r="I50" s="28"/>
    </row>
    <row r="51" spans="1:9" s="1" customFormat="1" ht="30" x14ac:dyDescent="0.25">
      <c r="A51" s="36">
        <v>39</v>
      </c>
      <c r="B51" s="18" t="s">
        <v>30</v>
      </c>
      <c r="C51" s="66" t="s">
        <v>66</v>
      </c>
      <c r="D51" s="14" t="s">
        <v>28</v>
      </c>
      <c r="E51" s="21"/>
      <c r="F51" s="46">
        <v>94.2</v>
      </c>
      <c r="G51" s="49">
        <f t="shared" si="0"/>
        <v>0</v>
      </c>
      <c r="I51" s="28"/>
    </row>
    <row r="52" spans="1:9" s="1" customFormat="1" x14ac:dyDescent="0.25">
      <c r="A52" s="36">
        <v>40</v>
      </c>
      <c r="B52" s="18" t="s">
        <v>31</v>
      </c>
      <c r="C52" s="54" t="s">
        <v>60</v>
      </c>
      <c r="D52" s="14" t="s">
        <v>28</v>
      </c>
      <c r="E52" s="21"/>
      <c r="F52" s="46">
        <v>94.2</v>
      </c>
      <c r="G52" s="49">
        <f t="shared" si="0"/>
        <v>0</v>
      </c>
      <c r="I52" s="28"/>
    </row>
    <row r="53" spans="1:9" s="1" customFormat="1" ht="30" x14ac:dyDescent="0.25">
      <c r="A53" s="36">
        <v>41</v>
      </c>
      <c r="B53" s="18" t="s">
        <v>68</v>
      </c>
      <c r="C53" s="54" t="s">
        <v>69</v>
      </c>
      <c r="D53" s="14" t="s">
        <v>10</v>
      </c>
      <c r="E53" s="21"/>
      <c r="F53" s="46">
        <v>1.2</v>
      </c>
      <c r="G53" s="49">
        <f t="shared" si="0"/>
        <v>0</v>
      </c>
      <c r="I53" s="28"/>
    </row>
    <row r="54" spans="1:9" s="1" customFormat="1" x14ac:dyDescent="0.25">
      <c r="A54" s="36">
        <v>42</v>
      </c>
      <c r="B54" s="41">
        <v>911121311</v>
      </c>
      <c r="C54" s="56" t="s">
        <v>61</v>
      </c>
      <c r="D54" s="40" t="s">
        <v>13</v>
      </c>
      <c r="E54" s="21"/>
      <c r="F54" s="46">
        <v>36</v>
      </c>
      <c r="G54" s="49">
        <f t="shared" si="0"/>
        <v>0</v>
      </c>
      <c r="I54" s="28"/>
    </row>
    <row r="55" spans="1:9" s="1" customFormat="1" ht="30" x14ac:dyDescent="0.25">
      <c r="A55" s="36">
        <v>43</v>
      </c>
      <c r="B55" s="41">
        <v>317661141</v>
      </c>
      <c r="C55" s="56" t="s">
        <v>67</v>
      </c>
      <c r="D55" s="40" t="s">
        <v>13</v>
      </c>
      <c r="E55" s="21"/>
      <c r="F55" s="46">
        <v>10.8</v>
      </c>
      <c r="G55" s="49">
        <f t="shared" si="0"/>
        <v>0</v>
      </c>
      <c r="I55" s="28"/>
    </row>
    <row r="56" spans="1:9" s="1" customFormat="1" x14ac:dyDescent="0.25">
      <c r="A56" s="36">
        <v>44</v>
      </c>
      <c r="B56" s="41">
        <v>783306809</v>
      </c>
      <c r="C56" s="56" t="s">
        <v>32</v>
      </c>
      <c r="D56" s="40" t="s">
        <v>10</v>
      </c>
      <c r="E56" s="21"/>
      <c r="F56" s="46">
        <v>36</v>
      </c>
      <c r="G56" s="49">
        <f t="shared" si="0"/>
        <v>0</v>
      </c>
      <c r="I56" s="28"/>
    </row>
    <row r="57" spans="1:9" s="1" customFormat="1" x14ac:dyDescent="0.25">
      <c r="A57" s="36">
        <v>45</v>
      </c>
      <c r="B57" s="20">
        <v>628612201</v>
      </c>
      <c r="C57" s="55" t="s">
        <v>41</v>
      </c>
      <c r="D57" s="20" t="s">
        <v>10</v>
      </c>
      <c r="E57" s="15"/>
      <c r="F57" s="46">
        <v>36</v>
      </c>
      <c r="G57" s="49">
        <f t="shared" si="0"/>
        <v>0</v>
      </c>
      <c r="I57" s="28"/>
    </row>
    <row r="58" spans="1:9" s="1" customFormat="1" x14ac:dyDescent="0.25">
      <c r="A58" s="36">
        <v>46</v>
      </c>
      <c r="B58" s="18" t="s">
        <v>17</v>
      </c>
      <c r="C58" s="54" t="s">
        <v>18</v>
      </c>
      <c r="D58" s="14" t="s">
        <v>14</v>
      </c>
      <c r="E58" s="21"/>
      <c r="F58" s="22">
        <v>1</v>
      </c>
      <c r="G58" s="49">
        <f t="shared" si="0"/>
        <v>0</v>
      </c>
      <c r="I58" s="28"/>
    </row>
    <row r="59" spans="1:9" s="1" customFormat="1" ht="30" x14ac:dyDescent="0.25">
      <c r="A59" s="36">
        <v>47</v>
      </c>
      <c r="B59" s="18" t="s">
        <v>19</v>
      </c>
      <c r="C59" s="54" t="s">
        <v>70</v>
      </c>
      <c r="D59" s="14" t="s">
        <v>14</v>
      </c>
      <c r="E59" s="21"/>
      <c r="F59" s="22">
        <v>21</v>
      </c>
      <c r="G59" s="49">
        <f t="shared" si="0"/>
        <v>0</v>
      </c>
      <c r="I59" s="28"/>
    </row>
    <row r="60" spans="1:9" s="1" customFormat="1" ht="30" x14ac:dyDescent="0.25">
      <c r="A60" s="36">
        <v>48</v>
      </c>
      <c r="B60" s="18" t="s">
        <v>20</v>
      </c>
      <c r="C60" s="54" t="s">
        <v>21</v>
      </c>
      <c r="D60" s="14" t="s">
        <v>14</v>
      </c>
      <c r="E60" s="21"/>
      <c r="F60" s="22">
        <v>2</v>
      </c>
      <c r="G60" s="49">
        <f t="shared" si="0"/>
        <v>0</v>
      </c>
      <c r="I60" s="28"/>
    </row>
    <row r="61" spans="1:9" s="1" customFormat="1" ht="30" x14ac:dyDescent="0.25">
      <c r="A61" s="36">
        <v>49</v>
      </c>
      <c r="B61" s="18" t="s">
        <v>22</v>
      </c>
      <c r="C61" s="54" t="s">
        <v>71</v>
      </c>
      <c r="D61" s="14" t="s">
        <v>14</v>
      </c>
      <c r="E61" s="21"/>
      <c r="F61" s="22">
        <v>42</v>
      </c>
      <c r="G61" s="49">
        <f t="shared" si="0"/>
        <v>0</v>
      </c>
      <c r="I61" s="28"/>
    </row>
    <row r="62" spans="1:9" s="1" customFormat="1" ht="30" x14ac:dyDescent="0.25">
      <c r="A62" s="36">
        <v>50</v>
      </c>
      <c r="B62" s="18" t="s">
        <v>23</v>
      </c>
      <c r="C62" s="54" t="s">
        <v>24</v>
      </c>
      <c r="D62" s="14" t="s">
        <v>14</v>
      </c>
      <c r="E62" s="21"/>
      <c r="F62" s="22">
        <v>2</v>
      </c>
      <c r="G62" s="49">
        <f t="shared" si="0"/>
        <v>0</v>
      </c>
      <c r="I62" s="28"/>
    </row>
    <row r="63" spans="1:9" s="1" customFormat="1" ht="30" x14ac:dyDescent="0.25">
      <c r="A63" s="36">
        <v>51</v>
      </c>
      <c r="B63" s="18" t="s">
        <v>25</v>
      </c>
      <c r="C63" s="54" t="s">
        <v>72</v>
      </c>
      <c r="D63" s="14" t="s">
        <v>14</v>
      </c>
      <c r="E63" s="21"/>
      <c r="F63" s="22">
        <v>42</v>
      </c>
      <c r="G63" s="49">
        <f t="shared" si="0"/>
        <v>0</v>
      </c>
      <c r="I63" s="28"/>
    </row>
    <row r="64" spans="1:9" s="1" customFormat="1" ht="21" customHeight="1" x14ac:dyDescent="0.25">
      <c r="A64" s="36">
        <v>52</v>
      </c>
      <c r="B64" s="20">
        <f>IFERROR(VLOOKUP($C64,[2]data!$B:$E,2,0),"")</f>
        <v>628611131</v>
      </c>
      <c r="C64" s="55" t="s">
        <v>84</v>
      </c>
      <c r="D64" s="20" t="str">
        <f>IFERROR(VLOOKUP($C64,[2]data!$B:$E,3,0),"")</f>
        <v>m2</v>
      </c>
      <c r="E64" s="52"/>
      <c r="F64" s="22">
        <f>36*0.3</f>
        <v>10.799999999999999</v>
      </c>
      <c r="G64" s="49">
        <f t="shared" si="0"/>
        <v>0</v>
      </c>
      <c r="I64" s="28"/>
    </row>
    <row r="65" spans="1:9" s="1" customFormat="1" ht="24" customHeight="1" x14ac:dyDescent="0.25">
      <c r="A65" s="36">
        <v>53</v>
      </c>
      <c r="B65" s="20" t="s">
        <v>85</v>
      </c>
      <c r="C65" s="59" t="s">
        <v>86</v>
      </c>
      <c r="D65" s="51" t="s">
        <v>87</v>
      </c>
      <c r="E65" s="53"/>
      <c r="F65" s="46">
        <v>1</v>
      </c>
      <c r="G65" s="49">
        <f t="shared" si="0"/>
        <v>0</v>
      </c>
      <c r="I65" s="28"/>
    </row>
    <row r="66" spans="1:9" s="1" customFormat="1" x14ac:dyDescent="0.25">
      <c r="A66" s="36">
        <v>54</v>
      </c>
      <c r="B66" s="19">
        <v>913121111</v>
      </c>
      <c r="C66" s="55" t="s">
        <v>15</v>
      </c>
      <c r="D66" s="20" t="s">
        <v>14</v>
      </c>
      <c r="E66" s="21"/>
      <c r="F66" s="22">
        <v>25</v>
      </c>
      <c r="G66" s="49">
        <f t="shared" si="0"/>
        <v>0</v>
      </c>
      <c r="I66" s="28"/>
    </row>
    <row r="67" spans="1:9" s="1" customFormat="1" ht="30.75" thickBot="1" x14ac:dyDescent="0.3">
      <c r="A67" s="37">
        <v>55</v>
      </c>
      <c r="B67" s="67">
        <v>913121211</v>
      </c>
      <c r="C67" s="60" t="s">
        <v>83</v>
      </c>
      <c r="D67" s="25" t="s">
        <v>14</v>
      </c>
      <c r="E67" s="68"/>
      <c r="F67" s="69">
        <v>525</v>
      </c>
      <c r="G67" s="50">
        <f t="shared" si="0"/>
        <v>0</v>
      </c>
      <c r="I67" s="28"/>
    </row>
    <row r="68" spans="1:9" s="1" customFormat="1" ht="28.5" customHeight="1" x14ac:dyDescent="0.25">
      <c r="A68" s="28"/>
      <c r="H68" s="61"/>
    </row>
    <row r="69" spans="1:9" s="1" customFormat="1" ht="28.5" customHeight="1" x14ac:dyDescent="0.25">
      <c r="H69" s="62"/>
    </row>
    <row r="70" spans="1:9" s="1" customFormat="1" ht="28.5" customHeight="1" x14ac:dyDescent="0.25"/>
    <row r="71" spans="1:9" s="1" customFormat="1" ht="28.5" customHeight="1" x14ac:dyDescent="0.25"/>
    <row r="72" spans="1:9" s="1" customFormat="1" ht="28.5" customHeight="1" x14ac:dyDescent="0.25"/>
    <row r="73" spans="1:9" s="1" customFormat="1" ht="28.5" customHeight="1" x14ac:dyDescent="0.25"/>
    <row r="74" spans="1:9" s="1" customFormat="1" ht="28.5" customHeight="1" x14ac:dyDescent="0.25"/>
    <row r="75" spans="1:9" s="1" customFormat="1" ht="28.5" customHeight="1" x14ac:dyDescent="0.25">
      <c r="B75" s="32" t="str">
        <f>IFERROR(VLOOKUP($C75,cinnosti,2,0),"")</f>
        <v/>
      </c>
      <c r="D75" s="32" t="str">
        <f>IFERROR(VLOOKUP($C75,cinnosti,3,0),"")</f>
        <v/>
      </c>
      <c r="E75" s="33" t="str">
        <f>IFERROR(VLOOKUP($C75,cinnosti,4,0),"")</f>
        <v/>
      </c>
      <c r="G75" s="34" t="str">
        <f>IFERROR(IF(E75=" ",0,E75*F75),"")</f>
        <v/>
      </c>
    </row>
    <row r="76" spans="1:9" x14ac:dyDescent="0.25">
      <c r="A76" s="1" t="str">
        <f>IF((C75&lt;&gt;""),#REF!+1,"")</f>
        <v/>
      </c>
      <c r="E76" s="27"/>
    </row>
    <row r="77" spans="1:9" x14ac:dyDescent="0.25">
      <c r="E77" s="27"/>
    </row>
    <row r="78" spans="1:9" x14ac:dyDescent="0.25">
      <c r="E78" s="27"/>
    </row>
    <row r="79" spans="1:9" x14ac:dyDescent="0.25">
      <c r="E79" s="27"/>
    </row>
    <row r="80" spans="1:9" x14ac:dyDescent="0.25">
      <c r="E80" s="27"/>
    </row>
    <row r="81" spans="5:5" x14ac:dyDescent="0.25">
      <c r="E81" s="27"/>
    </row>
    <row r="82" spans="5:5" x14ac:dyDescent="0.25">
      <c r="E82" s="27"/>
    </row>
    <row r="83" spans="5:5" x14ac:dyDescent="0.25">
      <c r="E83" s="27"/>
    </row>
    <row r="84" spans="5:5" x14ac:dyDescent="0.25">
      <c r="E84" s="27"/>
    </row>
    <row r="85" spans="5:5" x14ac:dyDescent="0.25">
      <c r="E85" s="27"/>
    </row>
    <row r="86" spans="5:5" x14ac:dyDescent="0.25">
      <c r="E86" s="27"/>
    </row>
    <row r="87" spans="5:5" x14ac:dyDescent="0.25">
      <c r="E87" s="27"/>
    </row>
    <row r="88" spans="5:5" x14ac:dyDescent="0.25">
      <c r="E88" s="27"/>
    </row>
    <row r="89" spans="5:5" x14ac:dyDescent="0.25">
      <c r="E89" s="27"/>
    </row>
    <row r="90" spans="5:5" x14ac:dyDescent="0.25">
      <c r="E90" s="27"/>
    </row>
    <row r="91" spans="5:5" x14ac:dyDescent="0.25">
      <c r="E91" s="27"/>
    </row>
    <row r="92" spans="5:5" x14ac:dyDescent="0.25">
      <c r="E92" s="27"/>
    </row>
    <row r="93" spans="5:5" x14ac:dyDescent="0.25">
      <c r="E93" s="27"/>
    </row>
    <row r="94" spans="5:5" x14ac:dyDescent="0.25">
      <c r="E94" s="27"/>
    </row>
    <row r="95" spans="5:5" x14ac:dyDescent="0.25">
      <c r="E95" s="27"/>
    </row>
    <row r="96" spans="5:5" x14ac:dyDescent="0.25">
      <c r="E96" s="27"/>
    </row>
    <row r="97" spans="5:5" x14ac:dyDescent="0.25">
      <c r="E97" s="27"/>
    </row>
    <row r="98" spans="5:5" x14ac:dyDescent="0.25">
      <c r="E98" s="27"/>
    </row>
    <row r="99" spans="5:5" x14ac:dyDescent="0.25">
      <c r="E99" s="27"/>
    </row>
    <row r="100" spans="5:5" x14ac:dyDescent="0.25">
      <c r="E100" s="27"/>
    </row>
    <row r="101" spans="5:5" x14ac:dyDescent="0.25">
      <c r="E101" s="27"/>
    </row>
    <row r="102" spans="5:5" x14ac:dyDescent="0.25">
      <c r="E102" s="27"/>
    </row>
    <row r="103" spans="5:5" x14ac:dyDescent="0.25">
      <c r="E103" s="27"/>
    </row>
    <row r="104" spans="5:5" x14ac:dyDescent="0.25">
      <c r="E104" s="27"/>
    </row>
    <row r="105" spans="5:5" x14ac:dyDescent="0.25">
      <c r="E105" s="27"/>
    </row>
    <row r="106" spans="5:5" x14ac:dyDescent="0.25">
      <c r="E106" s="27"/>
    </row>
    <row r="107" spans="5:5" x14ac:dyDescent="0.25">
      <c r="E107" s="27"/>
    </row>
    <row r="108" spans="5:5" x14ac:dyDescent="0.25">
      <c r="E108" s="27"/>
    </row>
    <row r="109" spans="5:5" x14ac:dyDescent="0.25">
      <c r="E109" s="27"/>
    </row>
    <row r="110" spans="5:5" x14ac:dyDescent="0.25">
      <c r="E110" s="27"/>
    </row>
    <row r="111" spans="5:5" x14ac:dyDescent="0.25">
      <c r="E111" s="27"/>
    </row>
    <row r="112" spans="5:5" x14ac:dyDescent="0.25">
      <c r="E112" s="27"/>
    </row>
    <row r="113" spans="5:5" x14ac:dyDescent="0.25">
      <c r="E113" s="27"/>
    </row>
    <row r="114" spans="5:5" x14ac:dyDescent="0.25">
      <c r="E114" s="27"/>
    </row>
    <row r="115" spans="5:5" x14ac:dyDescent="0.25">
      <c r="E115" s="27"/>
    </row>
    <row r="116" spans="5:5" x14ac:dyDescent="0.25">
      <c r="E116" s="27"/>
    </row>
    <row r="117" spans="5:5" x14ac:dyDescent="0.25">
      <c r="E117" s="27"/>
    </row>
    <row r="118" spans="5:5" x14ac:dyDescent="0.25">
      <c r="E118" s="27"/>
    </row>
    <row r="119" spans="5:5" x14ac:dyDescent="0.25">
      <c r="E119" s="27"/>
    </row>
    <row r="120" spans="5:5" x14ac:dyDescent="0.25">
      <c r="E120" s="27"/>
    </row>
    <row r="121" spans="5:5" x14ac:dyDescent="0.25">
      <c r="E121" s="27"/>
    </row>
    <row r="122" spans="5:5" x14ac:dyDescent="0.25">
      <c r="E122" s="27"/>
    </row>
    <row r="123" spans="5:5" x14ac:dyDescent="0.25">
      <c r="E123" s="27"/>
    </row>
    <row r="124" spans="5:5" x14ac:dyDescent="0.25">
      <c r="E124" s="27"/>
    </row>
    <row r="125" spans="5:5" x14ac:dyDescent="0.25">
      <c r="E125" s="27"/>
    </row>
    <row r="126" spans="5:5" x14ac:dyDescent="0.25">
      <c r="E126" s="27"/>
    </row>
    <row r="127" spans="5:5" x14ac:dyDescent="0.25">
      <c r="E127" s="27"/>
    </row>
    <row r="128" spans="5:5" x14ac:dyDescent="0.25">
      <c r="E128" s="27"/>
    </row>
    <row r="129" spans="5:5" x14ac:dyDescent="0.25">
      <c r="E129" s="27"/>
    </row>
    <row r="130" spans="5:5" x14ac:dyDescent="0.25">
      <c r="E130" s="27"/>
    </row>
    <row r="131" spans="5:5" x14ac:dyDescent="0.25">
      <c r="E131" s="27"/>
    </row>
    <row r="132" spans="5:5" x14ac:dyDescent="0.25">
      <c r="E132" s="27"/>
    </row>
    <row r="133" spans="5:5" x14ac:dyDescent="0.25">
      <c r="E133" s="27"/>
    </row>
    <row r="134" spans="5:5" x14ac:dyDescent="0.25">
      <c r="E134" s="27"/>
    </row>
    <row r="135" spans="5:5" x14ac:dyDescent="0.25">
      <c r="E135" s="27"/>
    </row>
    <row r="136" spans="5:5" x14ac:dyDescent="0.25">
      <c r="E136" s="27"/>
    </row>
    <row r="137" spans="5:5" x14ac:dyDescent="0.25">
      <c r="E137" s="27"/>
    </row>
    <row r="138" spans="5:5" x14ac:dyDescent="0.25">
      <c r="E138" s="27"/>
    </row>
    <row r="139" spans="5:5" x14ac:dyDescent="0.25">
      <c r="E139" s="27"/>
    </row>
    <row r="140" spans="5:5" x14ac:dyDescent="0.25">
      <c r="E140" s="27"/>
    </row>
    <row r="141" spans="5:5" x14ac:dyDescent="0.25">
      <c r="E141" s="27"/>
    </row>
    <row r="142" spans="5:5" x14ac:dyDescent="0.25">
      <c r="E142" s="27"/>
    </row>
    <row r="143" spans="5:5" x14ac:dyDescent="0.25">
      <c r="E143" s="27"/>
    </row>
    <row r="144" spans="5:5" x14ac:dyDescent="0.25">
      <c r="E144" s="27"/>
    </row>
    <row r="145" spans="5:5" x14ac:dyDescent="0.25">
      <c r="E145" s="27"/>
    </row>
    <row r="146" spans="5:5" x14ac:dyDescent="0.25">
      <c r="E146" s="27"/>
    </row>
    <row r="147" spans="5:5" x14ac:dyDescent="0.25">
      <c r="E147" s="27"/>
    </row>
    <row r="148" spans="5:5" x14ac:dyDescent="0.25">
      <c r="E148" s="27"/>
    </row>
    <row r="149" spans="5:5" x14ac:dyDescent="0.25">
      <c r="E149" s="27"/>
    </row>
    <row r="150" spans="5:5" x14ac:dyDescent="0.25">
      <c r="E150" s="27"/>
    </row>
    <row r="151" spans="5:5" x14ac:dyDescent="0.25">
      <c r="E151" s="27"/>
    </row>
    <row r="152" spans="5:5" x14ac:dyDescent="0.25">
      <c r="E152" s="27"/>
    </row>
    <row r="153" spans="5:5" x14ac:dyDescent="0.25">
      <c r="E153" s="27"/>
    </row>
    <row r="154" spans="5:5" x14ac:dyDescent="0.25">
      <c r="E154" s="27"/>
    </row>
  </sheetData>
  <mergeCells count="1">
    <mergeCell ref="A1:E1"/>
  </mergeCells>
  <dataValidations count="2">
    <dataValidation type="list" allowBlank="1" showInputMessage="1" sqref="C75 C13 C18:C23 C37 C57 C66:C67 C64" xr:uid="{C4732A9A-0910-4224-94D2-EE930A24F719}">
      <formula1>OFFSET(cinnosti,0,0,,1)</formula1>
    </dataValidation>
    <dataValidation allowBlank="1" showDropDown="1" showInputMessage="1" showErrorMessage="1" sqref="C14:C17 C25 C58:C63 C29:C31 C35:C36 C39:C44 C51:C53" xr:uid="{4F72CF70-A85E-4EF9-85D0-9749C859914A}"/>
  </dataValidations>
  <pageMargins left="0.7" right="0.7" top="0.78740157499999996" bottom="0.78740157499999996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III 31814 Panská Habrová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Cipera</dc:creator>
  <cp:lastModifiedBy>Kateřina Morávková</cp:lastModifiedBy>
  <cp:lastPrinted>2026-01-23T11:59:18Z</cp:lastPrinted>
  <dcterms:created xsi:type="dcterms:W3CDTF">2022-02-25T13:25:57Z</dcterms:created>
  <dcterms:modified xsi:type="dcterms:W3CDTF">2026-03-19T12:57:46Z</dcterms:modified>
</cp:coreProperties>
</file>